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OPE\Downloads\"/>
    </mc:Choice>
  </mc:AlternateContent>
  <bookViews>
    <workbookView xWindow="0" yWindow="0" windowWidth="20490" windowHeight="7245" tabRatio="849"/>
  </bookViews>
  <sheets>
    <sheet name="INICIO" sheetId="7" r:id="rId1"/>
    <sheet name="1.FUNCIONES" sheetId="1" r:id="rId2"/>
    <sheet name="2.PROCESOS" sheetId="3" r:id="rId3"/>
    <sheet name="3.DOCUMENTACIÓN" sheetId="4" r:id="rId4"/>
    <sheet name="4.DIAGRAMA DE PROCEDIMIENTOS" sheetId="6" r:id="rId5"/>
    <sheet name="5.ESTUDIO" sheetId="5" r:id="rId6"/>
    <sheet name="6.METODOLOGIA" sheetId="8" r:id="rId7"/>
    <sheet name="7. CPAGO" sheetId="9" r:id="rId8"/>
  </sheets>
  <definedNames>
    <definedName name="_xlnm._FilterDatabase" localSheetId="1" hidden="1">'1.FUNCIONES'!$A$3:$I$26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 i="9" l="1"/>
  <c r="I10" i="9" l="1"/>
  <c r="J10" i="9" s="1"/>
  <c r="I9" i="9"/>
  <c r="J9" i="9" s="1"/>
  <c r="I8" i="9"/>
  <c r="J8" i="9" s="1"/>
  <c r="I7" i="9"/>
  <c r="J7" i="9" s="1"/>
  <c r="I6" i="9"/>
  <c r="J6" i="9" s="1"/>
  <c r="L69" i="5"/>
  <c r="E69" i="5"/>
  <c r="N69" i="5" s="1"/>
  <c r="I49" i="5"/>
  <c r="B49" i="5"/>
  <c r="N31" i="5"/>
  <c r="N29" i="5"/>
  <c r="P26" i="5"/>
  <c r="O30" i="5" s="1"/>
  <c r="U18" i="5"/>
  <c r="O29" i="5" l="1"/>
  <c r="O31" i="5"/>
  <c r="N28" i="5"/>
  <c r="N30" i="5"/>
  <c r="O32" i="5"/>
  <c r="O28" i="5"/>
</calcChain>
</file>

<file path=xl/comments1.xml><?xml version="1.0" encoding="utf-8"?>
<comments xmlns="http://schemas.openxmlformats.org/spreadsheetml/2006/main">
  <authors>
    <author>Usuario</author>
  </authors>
  <commentList>
    <comment ref="E3" authorId="0" shapeId="0">
      <text>
        <r>
          <rPr>
            <b/>
            <sz val="9"/>
            <color indexed="81"/>
            <rFont val="Tahoma"/>
            <family val="2"/>
          </rPr>
          <t xml:space="preserve">-Enviar documentos
- validar informacion documentos
</t>
        </r>
      </text>
    </comment>
    <comment ref="F3" authorId="0" shapeId="0">
      <text>
        <r>
          <rPr>
            <b/>
            <sz val="9"/>
            <color indexed="81"/>
            <rFont val="Tahoma"/>
            <family val="2"/>
          </rPr>
          <t xml:space="preserve">-Analisis crediticio
-Corroborar Cartas laborales
</t>
        </r>
      </text>
    </comment>
    <comment ref="G3" authorId="0" shapeId="0">
      <text>
        <r>
          <rPr>
            <b/>
            <sz val="9"/>
            <color indexed="81"/>
            <rFont val="Tahoma"/>
            <family val="2"/>
          </rPr>
          <t xml:space="preserve">-creacion en banco
-diligenciar datos
-imprimir documentos
</t>
        </r>
      </text>
    </comment>
    <comment ref="H3" authorId="0" shapeId="0">
      <text>
        <r>
          <rPr>
            <b/>
            <sz val="9"/>
            <color indexed="81"/>
            <rFont val="Tahoma"/>
            <family val="2"/>
          </rPr>
          <t>-Recepcion firmas
- creacion siigo
-Aprobacion tesoreria
-Desembolso</t>
        </r>
      </text>
    </comment>
    <comment ref="C34" authorId="0" shapeId="0">
      <text>
        <r>
          <rPr>
            <b/>
            <sz val="9"/>
            <color indexed="81"/>
            <rFont val="Tahoma"/>
            <family val="2"/>
          </rPr>
          <t>Usuario:</t>
        </r>
        <r>
          <rPr>
            <sz val="9"/>
            <color indexed="81"/>
            <rFont val="Tahoma"/>
            <family val="2"/>
          </rPr>
          <t xml:space="preserve">
todos ?
</t>
        </r>
      </text>
    </comment>
    <comment ref="C46" authorId="0" shapeId="0">
      <text>
        <r>
          <rPr>
            <b/>
            <sz val="9"/>
            <color indexed="81"/>
            <rFont val="Tahoma"/>
            <family val="2"/>
          </rPr>
          <t>Usuario:</t>
        </r>
        <r>
          <rPr>
            <sz val="9"/>
            <color indexed="81"/>
            <rFont val="Tahoma"/>
            <family val="2"/>
          </rPr>
          <t xml:space="preserve">
los documentos deben venir con barrio-conjunto-sector- para que el mensajero no pierda tiempo en las entregas
</t>
        </r>
      </text>
    </comment>
    <comment ref="C51" authorId="0" shapeId="0">
      <text>
        <r>
          <rPr>
            <b/>
            <sz val="9"/>
            <color indexed="81"/>
            <rFont val="Tahoma"/>
            <family val="2"/>
          </rPr>
          <t>Usuario:</t>
        </r>
        <r>
          <rPr>
            <sz val="9"/>
            <color indexed="81"/>
            <rFont val="Tahoma"/>
            <family val="2"/>
          </rPr>
          <t xml:space="preserve">
Coordina los tramites necesarios para los creditos que ameritan prejuridicos o embargos 
según politicas de la empresa</t>
        </r>
      </text>
    </comment>
    <comment ref="C52" authorId="0" shapeId="0">
      <text>
        <r>
          <rPr>
            <b/>
            <sz val="9"/>
            <color indexed="81"/>
            <rFont val="Tahoma"/>
            <family val="2"/>
          </rPr>
          <t>Usuario:</t>
        </r>
        <r>
          <rPr>
            <sz val="9"/>
            <color indexed="81"/>
            <rFont val="Tahoma"/>
            <family val="2"/>
          </rPr>
          <t xml:space="preserve">
registrar actualizacion de direccion que carlos anexa en la hoja -(ya no vive)- llamar cliente para verificacion de dirección</t>
        </r>
      </text>
    </comment>
    <comment ref="C62" authorId="0" shapeId="0">
      <text>
        <r>
          <rPr>
            <b/>
            <sz val="9"/>
            <color indexed="81"/>
            <rFont val="Tahoma"/>
            <family val="2"/>
          </rPr>
          <t>Usuario:</t>
        </r>
        <r>
          <rPr>
            <sz val="9"/>
            <color indexed="81"/>
            <rFont val="Tahoma"/>
            <family val="2"/>
          </rPr>
          <t xml:space="preserve">
lo puede realizar ahí mismo ? Según lo que hable el equipo de trabajo ?
</t>
        </r>
      </text>
    </comment>
    <comment ref="C64" authorId="0" shapeId="0">
      <text>
        <r>
          <rPr>
            <b/>
            <sz val="9"/>
            <color indexed="81"/>
            <rFont val="Tahoma"/>
            <family val="2"/>
          </rPr>
          <t>Usuario:</t>
        </r>
        <r>
          <rPr>
            <sz val="9"/>
            <color indexed="81"/>
            <rFont val="Tahoma"/>
            <family val="2"/>
          </rPr>
          <t xml:space="preserve">
coordinar el despacho de los documentos que procedan del area juridica a su respectivo destino
con su debido soporte de recibido
</t>
        </r>
      </text>
    </comment>
    <comment ref="C69" authorId="0" shapeId="0">
      <text>
        <r>
          <rPr>
            <b/>
            <sz val="9"/>
            <color indexed="81"/>
            <rFont val="Tahoma"/>
            <family val="2"/>
          </rPr>
          <t>Usuario:</t>
        </r>
        <r>
          <rPr>
            <sz val="9"/>
            <color indexed="81"/>
            <rFont val="Tahoma"/>
            <family val="2"/>
          </rPr>
          <t xml:space="preserve">
cada cuanto?
</t>
        </r>
      </text>
    </comment>
    <comment ref="C70" authorId="0" shapeId="0">
      <text>
        <r>
          <rPr>
            <b/>
            <sz val="9"/>
            <color indexed="81"/>
            <rFont val="Tahoma"/>
            <family val="2"/>
          </rPr>
          <t>Usuario:</t>
        </r>
        <r>
          <rPr>
            <sz val="9"/>
            <color indexed="81"/>
            <rFont val="Tahoma"/>
            <family val="2"/>
          </rPr>
          <t xml:space="preserve">
Tener una guia llena de la metodologia de firmas, para que el cliente se guie desde el seguro de vida
- Se le debe verificar direccion de residencia </t>
        </r>
      </text>
    </comment>
    <comment ref="C72" authorId="0" shapeId="0">
      <text>
        <r>
          <rPr>
            <b/>
            <sz val="9"/>
            <color indexed="81"/>
            <rFont val="Tahoma"/>
            <family val="2"/>
          </rPr>
          <t>Usuario:</t>
        </r>
        <r>
          <rPr>
            <sz val="9"/>
            <color indexed="81"/>
            <rFont val="Tahoma"/>
            <family val="2"/>
          </rPr>
          <t xml:space="preserve">
cuales?
</t>
        </r>
      </text>
    </comment>
    <comment ref="C74" authorId="0" shapeId="0">
      <text>
        <r>
          <rPr>
            <b/>
            <sz val="9"/>
            <color indexed="81"/>
            <rFont val="Tahoma"/>
            <family val="2"/>
          </rPr>
          <t>Usuario:</t>
        </r>
        <r>
          <rPr>
            <sz val="9"/>
            <color indexed="81"/>
            <rFont val="Tahoma"/>
            <family val="2"/>
          </rPr>
          <t xml:space="preserve">
</t>
        </r>
      </text>
    </comment>
  </commentList>
</comments>
</file>

<file path=xl/comments2.xml><?xml version="1.0" encoding="utf-8"?>
<comments xmlns="http://schemas.openxmlformats.org/spreadsheetml/2006/main">
  <authors>
    <author>Usuario</author>
  </authors>
  <commentList>
    <comment ref="I3" authorId="0" shapeId="0">
      <text>
        <r>
          <rPr>
            <b/>
            <sz val="9"/>
            <color indexed="81"/>
            <rFont val="Tahoma"/>
            <family val="2"/>
          </rPr>
          <t>Usuario:</t>
        </r>
        <r>
          <rPr>
            <sz val="9"/>
            <color indexed="81"/>
            <rFont val="Tahoma"/>
            <family val="2"/>
          </rPr>
          <t xml:space="preserve">
se puede incrementar 1 a 2 dias mas debido a la respuesta en validar la informacion con las pagadurias- Estos tiempos son hasta el desembolso</t>
        </r>
      </text>
    </comment>
    <comment ref="C5" authorId="0" shapeId="0">
      <text>
        <r>
          <rPr>
            <b/>
            <sz val="9"/>
            <color indexed="81"/>
            <rFont val="Tahoma"/>
            <family val="2"/>
          </rPr>
          <t xml:space="preserve">-Enviar documentos a los clientes
- recepcionar y validar informacion documentos
</t>
        </r>
      </text>
    </comment>
    <comment ref="D5" authorId="0" shapeId="0">
      <text>
        <r>
          <rPr>
            <b/>
            <sz val="9"/>
            <color indexed="81"/>
            <rFont val="Tahoma"/>
            <family val="2"/>
          </rPr>
          <t xml:space="preserve">-Analisis crediticio
-Corroborar Cartas laborales
</t>
        </r>
      </text>
    </comment>
    <comment ref="E5" authorId="0" shapeId="0">
      <text>
        <r>
          <rPr>
            <b/>
            <sz val="9"/>
            <color indexed="81"/>
            <rFont val="Tahoma"/>
            <family val="2"/>
          </rPr>
          <t xml:space="preserve">-creacion en banco
-diligenciar datos
-imprimir documentos
</t>
        </r>
      </text>
    </comment>
    <comment ref="F5" authorId="0" shapeId="0">
      <text>
        <r>
          <rPr>
            <b/>
            <sz val="9"/>
            <color indexed="81"/>
            <rFont val="Tahoma"/>
            <family val="2"/>
          </rPr>
          <t>-Recepcion firmas
- creacion siigo
-Aprobacion tesoreria
-Desembolso</t>
        </r>
      </text>
    </comment>
  </commentList>
</comments>
</file>

<file path=xl/comments3.xml><?xml version="1.0" encoding="utf-8"?>
<comments xmlns="http://schemas.openxmlformats.org/spreadsheetml/2006/main">
  <authors>
    <author>DAVID FARELO</author>
    <author>Usuario</author>
  </authors>
  <commentList>
    <comment ref="A7" authorId="0" shapeId="0">
      <text>
        <r>
          <rPr>
            <b/>
            <sz val="9"/>
            <color indexed="81"/>
            <rFont val="Tahoma"/>
            <family val="2"/>
          </rPr>
          <t>DAVID FARELO:</t>
        </r>
        <r>
          <rPr>
            <sz val="9"/>
            <color indexed="81"/>
            <rFont val="Tahoma"/>
            <family val="2"/>
          </rPr>
          <t xml:space="preserve">
SE AGREGA EN INFORMACION FINANCIERA- INGRESOS DE SU ACTIVIDAD
ESTA EN LA SOLICITUD
</t>
        </r>
      </text>
    </comment>
    <comment ref="H7" authorId="0" shapeId="0">
      <text>
        <r>
          <rPr>
            <b/>
            <sz val="9"/>
            <color indexed="81"/>
            <rFont val="Tahoma"/>
            <family val="2"/>
          </rPr>
          <t>DAVID FARELO:</t>
        </r>
        <r>
          <rPr>
            <sz val="9"/>
            <color indexed="81"/>
            <rFont val="Tahoma"/>
            <family val="2"/>
          </rPr>
          <t xml:space="preserve">
SE AGREGA EN INFORMACION FINANCIERA- INGRESOS DE SU ACTIVIDAD
ESTA EN LA SOLICITUD
</t>
        </r>
      </text>
    </comment>
    <comment ref="A23" authorId="1" shapeId="0">
      <text>
        <r>
          <rPr>
            <b/>
            <sz val="9"/>
            <color indexed="81"/>
            <rFont val="Tahoma"/>
            <family val="2"/>
          </rPr>
          <t>Usuario:</t>
        </r>
        <r>
          <rPr>
            <sz val="9"/>
            <color indexed="81"/>
            <rFont val="Tahoma"/>
            <family val="2"/>
          </rPr>
          <t xml:space="preserve">
</t>
        </r>
      </text>
    </comment>
    <comment ref="H23" authorId="1" shapeId="0">
      <text>
        <r>
          <rPr>
            <b/>
            <sz val="9"/>
            <color indexed="81"/>
            <rFont val="Tahoma"/>
            <family val="2"/>
          </rPr>
          <t>Usuario:</t>
        </r>
        <r>
          <rPr>
            <sz val="9"/>
            <color indexed="81"/>
            <rFont val="Tahoma"/>
            <family val="2"/>
          </rPr>
          <t xml:space="preserve">
</t>
        </r>
      </text>
    </comment>
    <comment ref="A37" authorId="1" shapeId="0">
      <text>
        <r>
          <rPr>
            <b/>
            <sz val="9"/>
            <color indexed="81"/>
            <rFont val="Tahoma"/>
            <family val="2"/>
          </rPr>
          <t>Usuario:</t>
        </r>
        <r>
          <rPr>
            <sz val="9"/>
            <color indexed="81"/>
            <rFont val="Tahoma"/>
            <family val="2"/>
          </rPr>
          <t xml:space="preserve">
SE PUEDE SACAR DE LA CARTA LABORL
</t>
        </r>
      </text>
    </comment>
    <comment ref="H37" authorId="1" shapeId="0">
      <text>
        <r>
          <rPr>
            <b/>
            <sz val="9"/>
            <color indexed="81"/>
            <rFont val="Tahoma"/>
            <family val="2"/>
          </rPr>
          <t>Usuario:</t>
        </r>
        <r>
          <rPr>
            <sz val="9"/>
            <color indexed="81"/>
            <rFont val="Tahoma"/>
            <family val="2"/>
          </rPr>
          <t xml:space="preserve">
SE PUEDE SACAR DE LA CARTA LABORL
</t>
        </r>
      </text>
    </comment>
    <comment ref="A45" authorId="1" shapeId="0">
      <text>
        <r>
          <rPr>
            <sz val="11"/>
            <color theme="1"/>
            <rFont val="Calibri"/>
            <family val="2"/>
            <scheme val="minor"/>
          </rPr>
          <t xml:space="preserve">Esta en la solicitud-total pasivos
</t>
        </r>
      </text>
    </comment>
    <comment ref="H45" authorId="1" shapeId="0">
      <text>
        <r>
          <rPr>
            <sz val="11"/>
            <color theme="1"/>
            <rFont val="Calibri"/>
            <family val="2"/>
            <scheme val="minor"/>
          </rPr>
          <t xml:space="preserve">Esta en la solicitud-total pasivos
</t>
        </r>
      </text>
    </comment>
    <comment ref="B48" authorId="1" shapeId="0">
      <text>
        <r>
          <rPr>
            <b/>
            <sz val="9"/>
            <color indexed="81"/>
            <rFont val="Tahoma"/>
            <family val="2"/>
          </rPr>
          <t>Usuario:</t>
        </r>
        <r>
          <rPr>
            <sz val="9"/>
            <color indexed="81"/>
            <rFont val="Tahoma"/>
            <family val="2"/>
          </rPr>
          <t xml:space="preserve">
SE TOMA DE LA SOLICITUD
</t>
        </r>
      </text>
    </comment>
    <comment ref="D48" authorId="1" shapeId="0">
      <text>
        <r>
          <rPr>
            <b/>
            <sz val="9"/>
            <color indexed="81"/>
            <rFont val="Tahoma"/>
            <family val="2"/>
          </rPr>
          <t>Usuario:</t>
        </r>
        <r>
          <rPr>
            <sz val="9"/>
            <color indexed="81"/>
            <rFont val="Tahoma"/>
            <family val="2"/>
          </rPr>
          <t xml:space="preserve">
SI ENDEUDAMIENTO ESTA POR DEBAJO DEL 50% PUNTAJE  3 Y SI ESTA POR  ENCIMA DEL 50% PUNTAJE  1 </t>
        </r>
      </text>
    </comment>
    <comment ref="I48" authorId="1" shapeId="0">
      <text>
        <r>
          <rPr>
            <b/>
            <sz val="9"/>
            <color indexed="81"/>
            <rFont val="Tahoma"/>
            <family val="2"/>
          </rPr>
          <t>Usuario:</t>
        </r>
        <r>
          <rPr>
            <sz val="9"/>
            <color indexed="81"/>
            <rFont val="Tahoma"/>
            <family val="2"/>
          </rPr>
          <t xml:space="preserve">
SE TOMA DE LA SOLICITUD
</t>
        </r>
      </text>
    </comment>
    <comment ref="K48" authorId="1" shapeId="0">
      <text>
        <r>
          <rPr>
            <b/>
            <sz val="9"/>
            <color indexed="81"/>
            <rFont val="Tahoma"/>
            <family val="2"/>
          </rPr>
          <t>Usuario:</t>
        </r>
        <r>
          <rPr>
            <sz val="9"/>
            <color indexed="81"/>
            <rFont val="Tahoma"/>
            <family val="2"/>
          </rPr>
          <t xml:space="preserve">
SI ENDEUDAMIENTO ESTA POR DEBAJO DEL 50% PUNTAJE  3 Y SI ESTA POR  ENCIMA DEL 50% PUNTAJE  1 </t>
        </r>
      </text>
    </comment>
    <comment ref="A52" authorId="0" shapeId="0">
      <text>
        <r>
          <rPr>
            <b/>
            <sz val="9"/>
            <color indexed="81"/>
            <rFont val="Tahoma"/>
            <family val="2"/>
          </rPr>
          <t>DAVID FARELO:</t>
        </r>
        <r>
          <rPr>
            <sz val="9"/>
            <color indexed="81"/>
            <rFont val="Tahoma"/>
            <family val="2"/>
          </rPr>
          <t xml:space="preserve">
lo sacamos del servicio publico
</t>
        </r>
      </text>
    </comment>
    <comment ref="H52" authorId="0" shapeId="0">
      <text>
        <r>
          <rPr>
            <b/>
            <sz val="9"/>
            <color indexed="81"/>
            <rFont val="Tahoma"/>
            <family val="2"/>
          </rPr>
          <t>DAVID FARELO:</t>
        </r>
        <r>
          <rPr>
            <sz val="9"/>
            <color indexed="81"/>
            <rFont val="Tahoma"/>
            <family val="2"/>
          </rPr>
          <t xml:space="preserve">
lo sacamos del servicio publico
</t>
        </r>
      </text>
    </comment>
    <comment ref="A61" authorId="1" shapeId="0">
      <text>
        <r>
          <rPr>
            <b/>
            <sz val="9"/>
            <color indexed="81"/>
            <rFont val="Tahoma"/>
            <family val="2"/>
          </rPr>
          <t>Usuario:</t>
        </r>
        <r>
          <rPr>
            <sz val="9"/>
            <color indexed="81"/>
            <rFont val="Tahoma"/>
            <family val="2"/>
          </rPr>
          <t xml:space="preserve">
ESTA EN LA SOLICITUD
</t>
        </r>
      </text>
    </comment>
    <comment ref="H61" authorId="1" shapeId="0">
      <text>
        <r>
          <rPr>
            <b/>
            <sz val="9"/>
            <color indexed="81"/>
            <rFont val="Tahoma"/>
            <family val="2"/>
          </rPr>
          <t>Usuario:</t>
        </r>
        <r>
          <rPr>
            <sz val="9"/>
            <color indexed="81"/>
            <rFont val="Tahoma"/>
            <family val="2"/>
          </rPr>
          <t xml:space="preserve">
ESTA EN LA SOLICITUD
</t>
        </r>
      </text>
    </comment>
  </commentList>
</comments>
</file>

<file path=xl/sharedStrings.xml><?xml version="1.0" encoding="utf-8"?>
<sst xmlns="http://schemas.openxmlformats.org/spreadsheetml/2006/main" count="553" uniqueCount="291">
  <si>
    <t xml:space="preserve">FUNCION </t>
  </si>
  <si>
    <t>ENCARGADO</t>
  </si>
  <si>
    <t>DAVID</t>
  </si>
  <si>
    <t>X</t>
  </si>
  <si>
    <t>JAVIER</t>
  </si>
  <si>
    <t>Apoyo en cualquier área cuando no esten (Néstor, Yuli, Omaira)</t>
  </si>
  <si>
    <t>CARLOS</t>
  </si>
  <si>
    <t>Recibir, examinar, clasificar, codificar y efectuar el registro contable de documentos.</t>
  </si>
  <si>
    <t>Revisar comprobantes y otros registros.</t>
  </si>
  <si>
    <t>Conciliar cuentas por pagar, cobrar y conciliaciones bancarias</t>
  </si>
  <si>
    <t>Elabora y verifica relaciones de gastos e ingresos.</t>
  </si>
  <si>
    <t>Revisar y verificar auxiliares de retenciones e impuestos.</t>
  </si>
  <si>
    <t>Revisar y realizar la codificación de las diferentes cuentas de gastos, ingresos y demás.</t>
  </si>
  <si>
    <t>Asignación de comprobantes.</t>
  </si>
  <si>
    <t>Generar cuentas de cobros de intereses mensuales</t>
  </si>
  <si>
    <t xml:space="preserve">Liquidación de intereses </t>
  </si>
  <si>
    <t>Elaborar medios magnéticos y demás informes requeridos por la DIAN Y LA SUPERSOLIDARIA.</t>
  </si>
  <si>
    <t>OMAIRA</t>
  </si>
  <si>
    <t>YULIANA</t>
  </si>
  <si>
    <t>NESTOR</t>
  </si>
  <si>
    <t>Buscar los negocios para entregar al area Judicial</t>
  </si>
  <si>
    <t>COORDINADOR DE CREDITO Y CARTERA</t>
  </si>
  <si>
    <t> responsable de la entrega rápida y segura de los elementos en el destino especificado</t>
  </si>
  <si>
    <t>MENSAJERO</t>
  </si>
  <si>
    <t>AUXILIAR CONTABLE</t>
  </si>
  <si>
    <t>entregar los negocios que ameriten embargo judicial al departamento juridico</t>
  </si>
  <si>
    <t>GESTOR DE CARTERA-1</t>
  </si>
  <si>
    <t>GESTOR DE CARTERA-2</t>
  </si>
  <si>
    <t>TIEMPO</t>
  </si>
  <si>
    <t>PROCESO</t>
  </si>
  <si>
    <t>ESTRATEGICO</t>
  </si>
  <si>
    <t>OPERATIVO</t>
  </si>
  <si>
    <t>SOPORTE</t>
  </si>
  <si>
    <t>SOLICITUD DE CREDITO</t>
  </si>
  <si>
    <t>AUTORIAZACION POR CARTERA</t>
  </si>
  <si>
    <t>AUTORIZACION POR TESORERIA</t>
  </si>
  <si>
    <t>PAGOS SEGÚN AMORTIZACION</t>
  </si>
  <si>
    <t>LIQUIDACION(SALDOS EN CEROS)</t>
  </si>
  <si>
    <t>ETAPA</t>
  </si>
  <si>
    <t>NORBERTO</t>
  </si>
  <si>
    <t>Analizar y determinar la documentación para la aprobacion o no del credito</t>
  </si>
  <si>
    <t>Autorizar los desembolsos de los creditos aprobados</t>
  </si>
  <si>
    <t>Atender y resolver los reclamos de los clientes</t>
  </si>
  <si>
    <t>Determinar ventanas estrategicas para mejorar el recaudo</t>
  </si>
  <si>
    <t>Analisis del mercado para las colocaciones</t>
  </si>
  <si>
    <t xml:space="preserve">SOPORTE </t>
  </si>
  <si>
    <t>Analizar y determinar el presupuesto del gasto</t>
  </si>
  <si>
    <t>Estar pendiente de las disposiciones gubernamentales de la empresa</t>
  </si>
  <si>
    <t>PAOLA</t>
  </si>
  <si>
    <t>ASESORES</t>
  </si>
  <si>
    <t>MEJORA</t>
  </si>
  <si>
    <t xml:space="preserve">TRANSACCION </t>
  </si>
  <si>
    <t>GESTION DE VENTA DE PRESTAMO</t>
  </si>
  <si>
    <t>DESEMBOLSO</t>
  </si>
  <si>
    <t>CAMBIO EN LA METODOLOGIA DE COBRANZA-INFORME DIARIO DE LA GESTION(AGILIZAR INICIO DE MEDIDAS CORRECTIVAS)-CAMBIO EN LOS  TIEMPOS DE ENVOS DE PREJURIDICOS Y EMBARGOS-CRM</t>
  </si>
  <si>
    <t>CRM-SCORE ANALITICO</t>
  </si>
  <si>
    <t>DOCUMENTOS-CAMBIO EN EL FORMULARIO DE SOLICITUD - DOCUMENTOS ESCANEADOS AL CORREO-CRM</t>
  </si>
  <si>
    <t>1DIA</t>
  </si>
  <si>
    <t>20M-1H</t>
  </si>
  <si>
    <t>30M-20M-10M-5M</t>
  </si>
  <si>
    <t>1H+1H</t>
  </si>
  <si>
    <t>CRM</t>
  </si>
  <si>
    <t>NUEVAS VARIABLES PARA ANALISIS-CAPACIDAD DE PAGO MENSUAL-CRM</t>
  </si>
  <si>
    <t>1 DIA-1H</t>
  </si>
  <si>
    <t>GESTOR DE CARTERA1</t>
  </si>
  <si>
    <t>GESTOR DE CARTERA 2</t>
  </si>
  <si>
    <t>COORDINADOR DE CARTERA Y CREDITO</t>
  </si>
  <si>
    <t>GERENTE</t>
  </si>
  <si>
    <t>ABOGADA</t>
  </si>
  <si>
    <t>TIPO DE PROCESO</t>
  </si>
  <si>
    <t>PUESTO</t>
  </si>
  <si>
    <t>ROL</t>
  </si>
  <si>
    <t>TESORERO</t>
  </si>
  <si>
    <t>GERENTE-TESORERO</t>
  </si>
  <si>
    <t>PROCESO OPERATIVO</t>
  </si>
  <si>
    <t>*GERENTE  *COORDINADOR DE CREDITO Y CARTERA *ABOGADA</t>
  </si>
  <si>
    <t xml:space="preserve"> *AUXILIAR CONTABLE *TESORERO *COORDINADOR DE CREDITO Y CARTERA </t>
  </si>
  <si>
    <t>*GESTOR DE CARTERA-1 *GESTOR DE CARTERA-2 *COORDINADOR DE CREDITO Y CARTERA *MENSAJERO</t>
  </si>
  <si>
    <t>Recaudar la cartera Judicial</t>
  </si>
  <si>
    <t xml:space="preserve"> Realizar el proceso del recibo de firmas de los créditos del titular y codeudor para su posterior desembolso. Dicho proceso incluye digitalización de los datos dados por el cliente, impresión de documentos.</t>
  </si>
  <si>
    <t>Realizar acuerdos de pago con los asociados hasta antes de iniciar el proceso de embargo.</t>
  </si>
  <si>
    <t xml:space="preserve"> Realizar la gestión de cobranza todos los asociados de la Cooperativa Multiactiva Coasistir.</t>
  </si>
  <si>
    <t xml:space="preserve"> Atender a los clientes vía telefónica de la Cooperativa Multiactiva Coasistir</t>
  </si>
  <si>
    <t xml:space="preserve"> Apoyo en  organizar y escanear los negocios.</t>
  </si>
  <si>
    <t>Buscar pagares, pre jurídicos, embargos, paz y salvos y acuerdos.</t>
  </si>
  <si>
    <t xml:space="preserve"> Apoyo en Diligenciar los pagarés.</t>
  </si>
  <si>
    <t>Descargar diariamente los pagos que se realizan por bancos (transferencias, consignaciones) de las dos carteras.</t>
  </si>
  <si>
    <t>Informe super solidaria nuevos clientes y viejos</t>
  </si>
  <si>
    <t>Apoyo en contabilidad con informes, tareas, y demás funciones del área.</t>
  </si>
  <si>
    <t>Realizar la gestión de cobranza todos los asociados de la Cooperativa Coompartir</t>
  </si>
  <si>
    <t>Atender a los clientes vía telefónica de la Cooperativa Coompartir y la Cooperativa Multiactiva Coasistir</t>
  </si>
  <si>
    <t>Organizar y scanear los negocios.</t>
  </si>
  <si>
    <t>Diligenciar los pagarés.</t>
  </si>
  <si>
    <t>Buscar pagares, prejurídicos, embargos, paz y salvos y acuerdos.</t>
  </si>
  <si>
    <t>Organizar, anexar y archivar los documentos de las empresas (L-G-R).</t>
  </si>
  <si>
    <t>Organizar, anexar y archivar la caja diaria mensualmente.</t>
  </si>
  <si>
    <t>Entregar Prejuridicos y Embargos</t>
  </si>
  <si>
    <t>FUNCION PRINCIPAL: recepcionar, entregar y custodiar dinero en efectivo, cheques, giros y demás documentos de valor</t>
  </si>
  <si>
    <t>Realizar recibos de caja y egresos en Siigo según corresponda.</t>
  </si>
  <si>
    <t>Coordinar los pagos de facturas y servicios de cada oficina.</t>
  </si>
  <si>
    <t>Día a día alimentar carteras mediante la inclusión de las cuotas pagadas en caja por cada cliente a su respectiva cuenta.</t>
  </si>
  <si>
    <t>Incluir los nuevos créditos con toda la información requerida de titular y codeudor en la cartera correspondiente.</t>
  </si>
  <si>
    <t>Enviar diariamente las carteras actualizadas al departamento de cobranza.</t>
  </si>
  <si>
    <t>Verificar las certificaciones laborales de cada solicitud de crédito mediante la comunicación por vía telefónica a la empresa que expide el documento confirmando la información requerida.</t>
  </si>
  <si>
    <t>Realizar el pre jurídico en el momento que sea necesario tanto a titular como a codeudor.</t>
  </si>
  <si>
    <t>Enviar los pre jurídicos con su respectiva hoja de control de entregas</t>
  </si>
  <si>
    <t>Registrar en cada cartera los cobros pres jurídicos ya sea a titular o codeudor, para su posterior archivo.</t>
  </si>
  <si>
    <t>Realizar los embargos cooperativos en el momento que sea necesario. Los embargos en primera instancia se envía al titular y si por alguna razón no le aplican o no responden las empresas, se continúa con el embargo al codeudor.</t>
  </si>
  <si>
    <t>Enviar los embargos a su respectiva empresa con su copia para el control de envió.</t>
  </si>
  <si>
    <t>Registrar en el libro de Excel el envió de los embargos, para su posterior archivo.</t>
  </si>
  <si>
    <t>Registrar en las carteras, las novedades de los embargos radicados, ya sea a titular y a codeudor.</t>
  </si>
  <si>
    <t>Llevar el registro y control de las respuestas que las empresas radican a nosotros, mediante una tabla de Excel, tomando nota tanto allí como en las carteras a las que pertenecen, teniendo en cuenta el código interno de cada cooperativa a la cual pertenece la solicitud.</t>
  </si>
  <si>
    <t>Realizar cancelaciones de embargos, dependiendo si es por acuerdo, o por terminación o por aplicación al titular.</t>
  </si>
  <si>
    <t>Registrar en las carteras si es el caso, el levantamiento del embargo al cliente.</t>
  </si>
  <si>
    <t>Revisar diariamente el proceso de llamadas del equipo de trabajo y registrar los comentarios en su respectiva cartera.</t>
  </si>
  <si>
    <t>Realizar cuando se requiera la modificación de los colores guías de las carteras, siguiendo las convenciones establecidas para cada caso.</t>
  </si>
  <si>
    <t>Enviar documentación que realizar el área jurídica para efectos de los procesos ejecutivos que se lleven, con su respectivo soporte de recibo para luego entregar este de nuevo al área jurídica.</t>
  </si>
  <si>
    <t>Realizar liquidaciones para pagos totales o parciales</t>
  </si>
  <si>
    <t>Registrar en las carteras los acuerdos de pago realizados con el cliente.</t>
  </si>
  <si>
    <t>Recepción de llamadas de los clientes en todo lo concerniente a los créditos.</t>
  </si>
  <si>
    <t>Revisar periódicamente la papelería de las empresas y si es necesario gestionar los pedidos que se requieran.</t>
  </si>
  <si>
    <t>Realizar la conciliación mensual de las carteras.</t>
  </si>
  <si>
    <t>Realizar informes que solicite la gerencia.</t>
  </si>
  <si>
    <t>Apoyo en el estudio de los créditos, si se requiere.</t>
  </si>
  <si>
    <t xml:space="preserve">Liderar el área de archivo, con el apoyo del asistente de archivo y/o la practicante del SENA. El archivo incluye todo lo concerniente a los documentos como, pre jurídicos, embargos, cancelaciones de embargo, acuerdo de pago, respuestas de las empresas, documentos de caja que se generan cada día. </t>
  </si>
  <si>
    <t>Llevar control sobre la documentación de la Aseguradora Solidaria y hacer la petición de envió de esta a la aseguradora. Dicha documentación debe tener el encabezado de cada cooperativa.</t>
  </si>
  <si>
    <t>PLAN DE MEJORAMIENTO</t>
  </si>
  <si>
    <r>
      <rPr>
        <b/>
        <sz val="12"/>
        <color theme="1"/>
        <rFont val="Arial"/>
        <family val="2"/>
      </rPr>
      <t xml:space="preserve"> Realizar informe de las colocaciones de cada mes</t>
    </r>
    <r>
      <rPr>
        <sz val="12"/>
        <color theme="1"/>
        <rFont val="Arial"/>
        <family val="2"/>
      </rPr>
      <t xml:space="preserve"> en donde se anexa cada nueva solicitud de crédito para su respectivo estudio, llevando una sencilla contabilidad de los créditos desembolsados día a día e información sobre plazo cada crédito, asesor valor aprobado, dirección, teléfono y el centro de costo por el cual se hará el desembolso.</t>
    </r>
  </si>
  <si>
    <r>
      <rPr>
        <b/>
        <sz val="12"/>
        <color theme="1"/>
        <rFont val="Arial"/>
        <family val="2"/>
      </rPr>
      <t>Recepciónar las solicitudes de crédito</t>
    </r>
    <r>
      <rPr>
        <sz val="12"/>
        <color theme="1"/>
        <rFont val="Arial"/>
        <family val="2"/>
      </rPr>
      <t xml:space="preserve"> en el correo electrónico verificando que la información esté completa para su respectivo análisis y envió a gerencia.</t>
    </r>
  </si>
  <si>
    <r>
      <t>H</t>
    </r>
    <r>
      <rPr>
        <b/>
        <sz val="12"/>
        <color theme="1"/>
        <rFont val="Arial"/>
        <family val="2"/>
      </rPr>
      <t>acer el informe de flujo de caja al finalizar cada mes</t>
    </r>
    <r>
      <rPr>
        <sz val="12"/>
        <color theme="1"/>
        <rFont val="Arial"/>
        <family val="2"/>
      </rPr>
      <t xml:space="preserve"> donde se le da clasificación a los dineros ingresados por parte de los pagos recibidos en caja y  los pagos generados durante todo el mes.</t>
    </r>
  </si>
  <si>
    <r>
      <rPr>
        <b/>
        <sz val="12"/>
        <color theme="1"/>
        <rFont val="Arial"/>
        <family val="2"/>
      </rPr>
      <t>Realizar informe mensual de los nuevos asociados</t>
    </r>
    <r>
      <rPr>
        <sz val="12"/>
        <color theme="1"/>
        <rFont val="Arial"/>
        <family val="2"/>
      </rPr>
      <t xml:space="preserve"> para incluir en el seguro exequial (La Ascensión), en donde se anexan los datos personales de cada asociado.</t>
    </r>
  </si>
  <si>
    <r>
      <rPr>
        <b/>
        <sz val="12"/>
        <color theme="1"/>
        <rFont val="Arial"/>
        <family val="2"/>
      </rPr>
      <t xml:space="preserve"> Atender y resolver los reclamos de los clientes</t>
    </r>
    <r>
      <rPr>
        <sz val="12"/>
        <color theme="1"/>
        <rFont val="Arial"/>
        <family val="2"/>
      </rPr>
      <t>, en casos como embargos, paz y salvos, pagos no registrados, cobros pre jurídicos y acuerdos de pago</t>
    </r>
  </si>
  <si>
    <t>DOCUMENTACIÓN ACCIONES DE MEJORA, TIEMPOS Y ASIGNACIÓN DE RESPONSABLES</t>
  </si>
  <si>
    <t>ACCIONES</t>
  </si>
  <si>
    <t>INDICADORES</t>
  </si>
  <si>
    <t>RESPONSABLE DE LA EJECUCIÓN</t>
  </si>
  <si>
    <t>RECURSOS</t>
  </si>
  <si>
    <t>FECHA DE EJECUCION</t>
  </si>
  <si>
    <t>OBSERVACIONES</t>
  </si>
  <si>
    <t>Solicitud de Crédito</t>
  </si>
  <si>
    <t>Documentación incompleta y perdida de documentos.</t>
  </si>
  <si>
    <t>1-Solicitar documentos completos</t>
  </si>
  <si>
    <t>2-Cambiar el formulario de solicitud</t>
  </si>
  <si>
    <t>Autorización por Cartera</t>
  </si>
  <si>
    <t>falta de variables para el estudio crediticio y de soportes para generar un control a la persona encargada</t>
  </si>
  <si>
    <t xml:space="preserve">1-Implementar nuevas variables </t>
  </si>
  <si>
    <t>Recurosos Humanos</t>
  </si>
  <si>
    <t>2-Para poder avanzar al siguiente proceso debe estar completa toda la información gracias al CRM</t>
  </si>
  <si>
    <t>Autorizacion por Tesoreria</t>
  </si>
  <si>
    <t>falta de un sistema que permita analizar variables y determinar la capacidad de pago.</t>
  </si>
  <si>
    <t xml:space="preserve">1-Crear un scoring </t>
  </si>
  <si>
    <t xml:space="preserve">2-Diseñar una tabla para determinar la capacidad de pago mensual </t>
  </si>
  <si>
    <t>3-Establecer las políticas de crédito</t>
  </si>
  <si>
    <t>Desembolso</t>
  </si>
  <si>
    <t>Pago por Amortización</t>
  </si>
  <si>
    <t>Debilidad en el seguimiento de cobranza.</t>
  </si>
  <si>
    <t>1-Ajustar y crear la Metodología de la cobranza</t>
  </si>
  <si>
    <t>2-Implementar un Informe diario de la gestión</t>
  </si>
  <si>
    <t>3-Diseñar una agenda para asignar tareas importantes y  guardar los comentarios   en el CRM</t>
  </si>
  <si>
    <t xml:space="preserve">Establecer las políticas de cartera </t>
  </si>
  <si>
    <t>Liquidación</t>
  </si>
  <si>
    <t>Archivo</t>
  </si>
  <si>
    <t>Demora en la busqueda de los documentos</t>
  </si>
  <si>
    <t xml:space="preserve">1-Organizar los negocios de menor a mayor y anexarlos a su respectiva AZ con un indice en excel </t>
  </si>
  <si>
    <t>2-Escanear los negocios y los respectivos anexos que salgan durante el credito en carpetas del pc</t>
  </si>
  <si>
    <t>FUNCIONES</t>
  </si>
  <si>
    <t>DIAGRAMAS DE PROCEDIMIENTOS</t>
  </si>
  <si>
    <t>ESTUDIO CREDITICIO</t>
  </si>
  <si>
    <t>POLÍTICAS</t>
  </si>
  <si>
    <r>
      <rPr>
        <b/>
        <sz val="11"/>
        <color theme="1"/>
        <rFont val="Calibri"/>
        <family val="2"/>
        <scheme val="minor"/>
      </rPr>
      <t xml:space="preserve">Objetivos: </t>
    </r>
    <r>
      <rPr>
        <sz val="11"/>
        <color theme="1"/>
        <rFont val="Calibri"/>
        <family val="2"/>
        <scheme val="minor"/>
      </rPr>
      <t xml:space="preserve">
1.	Otorgar créditos a un asociado que no presente compromisos financieros, la ventaja de las cooperativas es que tiene prioridad sobre cualquier otro descuento excepto por demanda judicial, por alimentos o por otra cooperativa.
2.	Negar el crédito a una persona que, por falta de herramientas no se le brinda, teniendo capacidad de pago y de descuento.</t>
    </r>
  </si>
  <si>
    <r>
      <rPr>
        <b/>
        <sz val="11"/>
        <color theme="1"/>
        <rFont val="Calibri"/>
        <family val="2"/>
        <scheme val="minor"/>
      </rPr>
      <t>Políticas:</t>
    </r>
    <r>
      <rPr>
        <sz val="11"/>
        <color theme="1"/>
        <rFont val="Calibri"/>
        <family val="2"/>
        <scheme val="minor"/>
      </rPr>
      <t xml:space="preserve">
Entre las políticas de estudio de crédito y gestión del cobro, se muestran a continuación los principales factores determinantes en cada proceso, para visualizar las políticas en su totalidad, Ver Anexo A: Políticas de crédito y gestión del cobro
Políticas de crédito 
•	El solicitante debe cumplir la regla 4 a 1, es decir, el endeudamiento debe ser máximo un 25% del valor salarial.
•	La cuantía mínima es de $500.000 y la máxima es de $6`000.000(variará cada 2 años según el IPC y SMMLV)
•	Créditos mayores de 3`500.000 deberán presentar Dos (2) codeudores.
Políticas de cobro
•	Cobro persuasivo:  es realizado por los gestores de cartera a los asociados a través de mensajes de texto, correo electrónico o llamada telefónico durante los 0 días de mora hasta máximo 40 días calendarios.
•	Cobro pre jurídico: es realizado por los gestores de cartera y el coordinador de cartera a los asociados (titular y codeudor), a través de mensajes de texto, correo electrónico, llamadas telefónicas y cartas al lugar de residencia durante los 41 días hasta máximo los 70 días de mora.
•	Cobro por embargo cooperativo: es realizado por los gestores de cartera y el coordinador de cartera a los asociados (titular y codeudor), a través de llamadas telefónicas, correo electrónico y carta a la pagaduría para activación por descuento de nómina a los asociados durante los 71 días hasta los 110 días de mora.
•	Cobro por embargo judicial: es realizado por el coordinador de cartera y los abogados a los asociados (titular y codeudor) siendo aprobado por el gerente.</t>
    </r>
  </si>
  <si>
    <t xml:space="preserve">Son todos los asociados que presentan embargos cooperativos, judiciales o judiciales en espera. </t>
  </si>
  <si>
    <t>Cliente inactivo:</t>
  </si>
  <si>
    <t>Se deben aplicar los pasos anteriores a partir del procedimiento 2, solo que no debemos permitir que se atrase nunca, en caso de que esto suceda iniciaran los procesos.</t>
  </si>
  <si>
    <t>Cliente antiguo-moroso:</t>
  </si>
  <si>
    <r>
      <t>·</t>
    </r>
    <r>
      <rPr>
        <sz val="7"/>
        <color theme="1"/>
        <rFont val="Arial"/>
        <family val="2"/>
      </rPr>
      <t xml:space="preserve">         </t>
    </r>
    <r>
      <rPr>
        <sz val="12"/>
        <color theme="1"/>
        <rFont val="Arial"/>
        <family val="2"/>
      </rPr>
      <t>Si la pagaduría no responde o dice que no aplicaran embargo cooperativo se inicia proceso judicial.</t>
    </r>
  </si>
  <si>
    <r>
      <t>·</t>
    </r>
    <r>
      <rPr>
        <sz val="7"/>
        <color theme="1"/>
        <rFont val="Arial"/>
        <family val="2"/>
      </rPr>
      <t>        </t>
    </r>
    <r>
      <rPr>
        <sz val="12"/>
        <color theme="1"/>
        <rFont val="Arial"/>
        <family val="2"/>
      </rPr>
      <t xml:space="preserve"> A los</t>
    </r>
    <r>
      <rPr>
        <sz val="7"/>
        <color theme="1"/>
        <rFont val="Arial"/>
        <family val="2"/>
      </rPr>
      <t xml:space="preserve"> </t>
    </r>
    <r>
      <rPr>
        <sz val="12"/>
        <color theme="1"/>
        <rFont val="Arial"/>
        <family val="2"/>
      </rPr>
      <t>15 días de ser enviado el embargo la empresa deberá enviar respuesta de lo contrario se llama a la empresa para determinar que sucedió.</t>
    </r>
  </si>
  <si>
    <t>Nota:</t>
  </si>
  <si>
    <t xml:space="preserve"> = Despues de 5 dias de vencida la 3ra cuota- se envia Embargo a la pagaduria titular y si no aplica inmediatamente a la del codeudor</t>
  </si>
  <si>
    <t>Se llamará titular y codeudor informando que presentan ya proceso prejuridico, se les informa que iniciará proceso de embargo, si no contestan se envía mensaje de texto Y correo electronico al titular y codeudor informando sobre proceso prejuridico e iniciará proceso de embargo.</t>
  </si>
  <si>
    <t>si no cumple acuerdo se realiza procedimiento 4</t>
  </si>
  <si>
    <t xml:space="preserve">Nota: </t>
  </si>
  <si>
    <t xml:space="preserve"> = Despues de 5 dias de vencida la 2da cuota- se envia prejuridico titular y codeudor Correo electronico y fisico</t>
  </si>
  <si>
    <t>Cinco (5) días antes del vencimiento de la segunda (2) cuota se informará a través de Correo electronico sobre aviso iniciara de proceso prejuridico al titular y Codeudor.</t>
  </si>
  <si>
    <t>Se llamará titular y codeudor , si contesta debe realizar acuerdo de pago. Si no contestan se enviara mensaje de texto y correo  al titular y codeudor</t>
  </si>
  <si>
    <t>35-45</t>
  </si>
  <si>
    <t>una (1) semana antes que se le venza la cuota, se envía mensaje recordatorio fecha de vencimiento titular.</t>
  </si>
  <si>
    <t>Cliente nuevo</t>
  </si>
  <si>
    <t>Dias</t>
  </si>
  <si>
    <t>procedimiento</t>
  </si>
  <si>
    <t>METODOLOGIA DE LA COBRANZA</t>
  </si>
  <si>
    <t>VARIABLES</t>
  </si>
  <si>
    <t>Titular</t>
  </si>
  <si>
    <t>Codeudor</t>
  </si>
  <si>
    <t>Ingreso Neto Total Titular Promedio</t>
  </si>
  <si>
    <t>Puntaje</t>
  </si>
  <si>
    <t>PUNTAJE OBTENIDO</t>
  </si>
  <si>
    <t>PESOS</t>
  </si>
  <si>
    <t>750,000-900,000</t>
  </si>
  <si>
    <t>901.000- 1.350.000</t>
  </si>
  <si>
    <t>1.351.000-1.800.000</t>
  </si>
  <si>
    <t>1.801,000-2.250</t>
  </si>
  <si>
    <t>2.251-2.700</t>
  </si>
  <si>
    <t>&gt; 2.701</t>
  </si>
  <si>
    <t>Tipo de Contrato</t>
  </si>
  <si>
    <t>Tipo de Contrato Cod</t>
  </si>
  <si>
    <t>Pensionado/Jubilado</t>
  </si>
  <si>
    <t xml:space="preserve"> Término indefinido</t>
  </si>
  <si>
    <t>Término definido</t>
  </si>
  <si>
    <t xml:space="preserve">obra o labor </t>
  </si>
  <si>
    <t>Tipo de Vivienda</t>
  </si>
  <si>
    <t>Tipo de Vivienda Cod</t>
  </si>
  <si>
    <t>Arrendada</t>
  </si>
  <si>
    <t xml:space="preserve"> Familiar</t>
  </si>
  <si>
    <t>Propia</t>
  </si>
  <si>
    <t>CADA PUNTO VALE</t>
  </si>
  <si>
    <t>% TOTAL PUNTOS %</t>
  </si>
  <si>
    <t>43= 100%</t>
  </si>
  <si>
    <t>Categoria</t>
  </si>
  <si>
    <t>( 39 - 43 )</t>
  </si>
  <si>
    <t>A</t>
  </si>
  <si>
    <t>Riesgo normal</t>
  </si>
  <si>
    <t>Personas a Cargo</t>
  </si>
  <si>
    <t>Personas a Cargo Cod</t>
  </si>
  <si>
    <t>( 34 - 38 )</t>
  </si>
  <si>
    <t>B</t>
  </si>
  <si>
    <t>Riesgo aceptable</t>
  </si>
  <si>
    <t>Personas</t>
  </si>
  <si>
    <t>( 29 - 33 )</t>
  </si>
  <si>
    <t>C</t>
  </si>
  <si>
    <t>Riesgo aprecible</t>
  </si>
  <si>
    <t>( 24 - 28 )</t>
  </si>
  <si>
    <t>D</t>
  </si>
  <si>
    <t>Riesgo significativo</t>
  </si>
  <si>
    <t xml:space="preserve"> ( &lt; 23 )</t>
  </si>
  <si>
    <t>E</t>
  </si>
  <si>
    <t>Riesgo de incobrabilidad</t>
  </si>
  <si>
    <t>≥ 4</t>
  </si>
  <si>
    <t>Antigüedad Laboral</t>
  </si>
  <si>
    <t>Antigüedad Laboral Cod</t>
  </si>
  <si>
    <t>Años</t>
  </si>
  <si>
    <t>&lt;1</t>
  </si>
  <si>
    <t>( 1 – 2]</t>
  </si>
  <si>
    <t>( 2 – 3 ]</t>
  </si>
  <si>
    <t>( 3 – 5 ]</t>
  </si>
  <si>
    <t>&gt; 5</t>
  </si>
  <si>
    <t>Obligaciones Financieras</t>
  </si>
  <si>
    <t>Monto $</t>
  </si>
  <si>
    <t>Obligaciones Financieras Cod</t>
  </si>
  <si>
    <t>SI</t>
  </si>
  <si>
    <t>NO</t>
  </si>
  <si>
    <t>INGRESOS NETOS</t>
  </si>
  <si>
    <t>(1-3)</t>
  </si>
  <si>
    <t>% ENDEUDAMIENTO</t>
  </si>
  <si>
    <t xml:space="preserve">Estrato Social </t>
  </si>
  <si>
    <t>Estrato Social Cod</t>
  </si>
  <si>
    <t>Estrato</t>
  </si>
  <si>
    <t>Edad</t>
  </si>
  <si>
    <t>Edad Cod</t>
  </si>
  <si>
    <t>[18-25]</t>
  </si>
  <si>
    <t>[26.35]</t>
  </si>
  <si>
    <t>[36 - 55]</t>
  </si>
  <si>
    <t>[36 - 45]</t>
  </si>
  <si>
    <t>( ≥56 - 69)</t>
  </si>
  <si>
    <t xml:space="preserve">TABLERO DE CONTROL DE PROCESOS  </t>
  </si>
  <si>
    <t>(Solicitudes completadas/ Total de solicitudes)x100</t>
  </si>
  <si>
    <t>(Solicitudes autorizadas/Total solicitudes) x100</t>
  </si>
  <si>
    <t>(Autorizaciones tesorería/Total solicitudes) x100</t>
  </si>
  <si>
    <t>PROBLEMÁTICA IDENTIFICADA</t>
  </si>
  <si>
    <t>AUX CONTABLE</t>
  </si>
  <si>
    <t>GESTOR DE CARTERA</t>
  </si>
  <si>
    <t>ARCHIVO</t>
  </si>
  <si>
    <t>(total de seguimientos/total créditos) x100</t>
  </si>
  <si>
    <t>si cancela solo una (1) cuota y luego vuelve a incumplir dos (2) se envía prejuridico pero no se cobra si realiza reclamo (deben ser consecutivos) de lo contrario se cobrará.</t>
  </si>
  <si>
    <t>Mayo 4 de 2020</t>
  </si>
  <si>
    <t>mayo 16 de 2020</t>
  </si>
  <si>
    <t>Mayo 28 de 2020</t>
  </si>
  <si>
    <t xml:space="preserve">se pudo agilizar la verificación de documentos </t>
  </si>
  <si>
    <t>se facilitó el ingreso de los datos al sistema</t>
  </si>
  <si>
    <t xml:space="preserve">se empezo a crear una base de datos </t>
  </si>
  <si>
    <t>se disminuyó en un 100% la perdida de información de los clientes</t>
  </si>
  <si>
    <t>ayudó a filtrar los clientes con riesgo elevado</t>
  </si>
  <si>
    <t xml:space="preserve">Brindó a los clientes una capacidad de pago apropiada </t>
  </si>
  <si>
    <t>estandarizó la información entre las partes interesadas</t>
  </si>
  <si>
    <t xml:space="preserve">se estandarizaron los  procedimientos </t>
  </si>
  <si>
    <t xml:space="preserve">permitió aplicar las medidas correctivas justo y a tiempo </t>
  </si>
  <si>
    <t>Mejoró la comunicación entre los gestores de cartera, el coordinador de cartera y el departamento judicial</t>
  </si>
  <si>
    <t>Mayo 16 de 2020</t>
  </si>
  <si>
    <t>Mayo 16  de 2020</t>
  </si>
  <si>
    <t xml:space="preserve">Mejoró la imagen y la busqueda de los documentos cuando se necesiten </t>
  </si>
  <si>
    <t xml:space="preserve">optimizó la busqueda de los documentos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</si>
</sst>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quot;$&quot;\ * #,##0_-;\-&quot;$&quot;\ * #,##0_-;_-&quot;$&quot;\ * &quot;-&quot;_-;_-@_-"/>
    <numFmt numFmtId="41" formatCode="_-* #,##0_-;\-* #,##0_-;_-* &quot;-&quot;_-;_-@_-"/>
    <numFmt numFmtId="164" formatCode="0.000"/>
  </numFmts>
  <fonts count="29" x14ac:knownFonts="1">
    <font>
      <sz val="11"/>
      <color theme="1"/>
      <name val="Calibri"/>
      <family val="2"/>
      <scheme val="minor"/>
    </font>
    <font>
      <sz val="9"/>
      <color indexed="81"/>
      <name val="Tahoma"/>
      <family val="2"/>
    </font>
    <font>
      <b/>
      <sz val="9"/>
      <color indexed="81"/>
      <name val="Tahoma"/>
      <family val="2"/>
    </font>
    <font>
      <sz val="12"/>
      <color theme="1"/>
      <name val="Arial"/>
      <family val="2"/>
    </font>
    <font>
      <b/>
      <sz val="11"/>
      <color theme="1"/>
      <name val="Calibri"/>
      <family val="2"/>
      <scheme val="minor"/>
    </font>
    <font>
      <u/>
      <sz val="11"/>
      <color theme="10"/>
      <name val="Calibri"/>
      <family val="2"/>
      <scheme val="minor"/>
    </font>
    <font>
      <sz val="12"/>
      <color theme="1"/>
      <name val="Times New Roman"/>
      <family val="1"/>
    </font>
    <font>
      <sz val="11"/>
      <color theme="1"/>
      <name val="Calibri"/>
      <family val="2"/>
      <scheme val="minor"/>
    </font>
    <font>
      <sz val="11"/>
      <color theme="1"/>
      <name val="Arial"/>
      <family val="2"/>
    </font>
    <font>
      <sz val="18"/>
      <color theme="1"/>
      <name val="Bahnschrift Light Condensed"/>
      <family val="2"/>
    </font>
    <font>
      <sz val="36"/>
      <color theme="1"/>
      <name val="Calibri"/>
      <family val="2"/>
      <scheme val="minor"/>
    </font>
    <font>
      <sz val="48"/>
      <color theme="1"/>
      <name val="Bahnschrift Light Condensed"/>
      <family val="2"/>
    </font>
    <font>
      <b/>
      <sz val="12"/>
      <color theme="1"/>
      <name val="Arial"/>
      <family val="2"/>
    </font>
    <font>
      <sz val="12"/>
      <name val="Arial"/>
      <family val="2"/>
    </font>
    <font>
      <sz val="12"/>
      <color rgb="FF222222"/>
      <name val="Arial"/>
      <family val="2"/>
    </font>
    <font>
      <sz val="12"/>
      <color rgb="FF000000"/>
      <name val="Arial"/>
      <family val="2"/>
    </font>
    <font>
      <b/>
      <sz val="11"/>
      <color theme="1"/>
      <name val="Arial"/>
      <family val="2"/>
    </font>
    <font>
      <u/>
      <sz val="11"/>
      <color theme="10"/>
      <name val="Arial"/>
      <family val="2"/>
    </font>
    <font>
      <sz val="36"/>
      <color theme="1"/>
      <name val="Bahnschrift Condensed"/>
      <family val="2"/>
    </font>
    <font>
      <sz val="48"/>
      <color theme="1"/>
      <name val="Bahnschrift Condensed"/>
      <family val="2"/>
    </font>
    <font>
      <b/>
      <sz val="36"/>
      <color theme="1"/>
      <name val="Bahnschrift Condensed"/>
      <family val="2"/>
    </font>
    <font>
      <sz val="7"/>
      <color theme="1"/>
      <name val="Arial"/>
      <family val="2"/>
    </font>
    <font>
      <b/>
      <sz val="14"/>
      <name val="Arial"/>
      <family val="2"/>
    </font>
    <font>
      <b/>
      <sz val="14"/>
      <color theme="1"/>
      <name val="Calibri"/>
      <family val="2"/>
      <scheme val="minor"/>
    </font>
    <font>
      <b/>
      <sz val="12"/>
      <color theme="1"/>
      <name val="Calibri"/>
      <family val="2"/>
      <scheme val="minor"/>
    </font>
    <font>
      <b/>
      <sz val="10"/>
      <color theme="1"/>
      <name val="Arial"/>
      <family val="2"/>
    </font>
    <font>
      <sz val="10"/>
      <color theme="1"/>
      <name val="Arial"/>
      <family val="2"/>
    </font>
    <font>
      <b/>
      <sz val="10"/>
      <color theme="1"/>
      <name val="Calibri"/>
      <family val="2"/>
      <scheme val="minor"/>
    </font>
    <font>
      <b/>
      <sz val="18"/>
      <color theme="1"/>
      <name val="Calibri"/>
      <family val="2"/>
      <scheme val="minor"/>
    </font>
  </fonts>
  <fills count="24">
    <fill>
      <patternFill patternType="none"/>
    </fill>
    <fill>
      <patternFill patternType="gray125"/>
    </fill>
    <fill>
      <patternFill patternType="solid">
        <fgColor rgb="FFFFFF00"/>
        <bgColor indexed="64"/>
      </patternFill>
    </fill>
    <fill>
      <patternFill patternType="solid">
        <fgColor rgb="FF00FFFF"/>
        <bgColor indexed="64"/>
      </patternFill>
    </fill>
    <fill>
      <patternFill patternType="solid">
        <fgColor rgb="FF00FF00"/>
        <bgColor indexed="64"/>
      </patternFill>
    </fill>
    <fill>
      <patternFill patternType="solid">
        <fgColor rgb="FFFF0000"/>
        <bgColor indexed="64"/>
      </patternFill>
    </fill>
    <fill>
      <patternFill patternType="solid">
        <fgColor rgb="FFFF1DFF"/>
        <bgColor indexed="64"/>
      </patternFill>
    </fill>
    <fill>
      <patternFill patternType="solid">
        <fgColor theme="0"/>
        <bgColor indexed="64"/>
      </patternFill>
    </fill>
    <fill>
      <patternFill patternType="solid">
        <fgColor rgb="FFFFFF66"/>
        <bgColor indexed="64"/>
      </patternFill>
    </fill>
    <fill>
      <patternFill patternType="solid">
        <fgColor rgb="FFFF6600"/>
        <bgColor indexed="64"/>
      </patternFill>
    </fill>
    <fill>
      <patternFill patternType="solid">
        <fgColor rgb="FF92D050"/>
        <bgColor indexed="64"/>
      </patternFill>
    </fill>
    <fill>
      <patternFill patternType="solid">
        <fgColor rgb="FFFFA7A7"/>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7"/>
        <bgColor indexed="64"/>
      </patternFill>
    </fill>
    <fill>
      <patternFill patternType="solid">
        <fgColor rgb="FFFFC000"/>
        <bgColor indexed="64"/>
      </patternFill>
    </fill>
    <fill>
      <patternFill patternType="solid">
        <fgColor rgb="FF00B0F0"/>
        <bgColor indexed="64"/>
      </patternFill>
    </fill>
    <fill>
      <patternFill patternType="solid">
        <fgColor theme="6" tint="0.39997558519241921"/>
        <bgColor indexed="64"/>
      </patternFill>
    </fill>
    <fill>
      <patternFill patternType="solid">
        <fgColor theme="5"/>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5"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0" fontId="5" fillId="0" borderId="0" applyNumberFormat="0" applyFill="0" applyBorder="0" applyAlignment="0" applyProtection="0"/>
    <xf numFmtId="41" fontId="7" fillId="0" borderId="0" applyFont="0" applyFill="0" applyBorder="0" applyAlignment="0" applyProtection="0"/>
    <xf numFmtId="42" fontId="7" fillId="0" borderId="0" applyFont="0" applyFill="0" applyBorder="0" applyAlignment="0" applyProtection="0"/>
    <xf numFmtId="9" fontId="7" fillId="0" borderId="0" applyFont="0" applyFill="0" applyBorder="0" applyAlignment="0" applyProtection="0"/>
  </cellStyleXfs>
  <cellXfs count="255">
    <xf numFmtId="0" fontId="0" fillId="0" borderId="0" xfId="0"/>
    <xf numFmtId="0" fontId="3" fillId="0" borderId="0" xfId="0" applyFont="1"/>
    <xf numFmtId="0" fontId="0" fillId="14" borderId="0" xfId="0" applyFill="1"/>
    <xf numFmtId="0" fontId="3" fillId="0" borderId="0" xfId="0" applyFont="1" applyAlignment="1">
      <alignment horizontal="center" vertical="center"/>
    </xf>
    <xf numFmtId="0" fontId="3" fillId="0" borderId="0" xfId="0" applyFont="1" applyAlignment="1">
      <alignment wrapText="1"/>
    </xf>
    <xf numFmtId="0" fontId="8" fillId="0" borderId="0" xfId="0" applyFont="1"/>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3" fillId="12"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xf numFmtId="0" fontId="3" fillId="0" borderId="1" xfId="0" applyFont="1" applyFill="1" applyBorder="1" applyAlignment="1">
      <alignment horizontal="center" vertical="center"/>
    </xf>
    <xf numFmtId="0" fontId="13" fillId="7" borderId="1" xfId="0" applyFont="1" applyFill="1" applyBorder="1" applyAlignment="1">
      <alignment horizontal="left" vertical="center" wrapText="1"/>
    </xf>
    <xf numFmtId="0" fontId="3" fillId="0" borderId="0" xfId="0" applyFont="1" applyAlignment="1">
      <alignment horizontal="center" wrapText="1"/>
    </xf>
    <xf numFmtId="0" fontId="3" fillId="7" borderId="1" xfId="0" applyFont="1" applyFill="1" applyBorder="1" applyAlignment="1">
      <alignment horizontal="center" vertical="center"/>
    </xf>
    <xf numFmtId="0" fontId="3" fillId="4" borderId="1" xfId="0" applyFont="1" applyFill="1" applyBorder="1" applyAlignment="1">
      <alignment horizontal="center" vertical="center"/>
    </xf>
    <xf numFmtId="0" fontId="12" fillId="0" borderId="1" xfId="0" applyFont="1" applyBorder="1" applyAlignment="1">
      <alignment horizontal="center" wrapText="1"/>
    </xf>
    <xf numFmtId="0" fontId="3" fillId="1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11"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6" borderId="1" xfId="0" applyFont="1" applyFill="1" applyBorder="1" applyAlignment="1">
      <alignment wrapText="1"/>
    </xf>
    <xf numFmtId="0" fontId="3" fillId="8" borderId="1" xfId="0" applyFont="1" applyFill="1" applyBorder="1" applyAlignment="1">
      <alignment horizontal="center" vertical="center"/>
    </xf>
    <xf numFmtId="0" fontId="3" fillId="7" borderId="1" xfId="0" applyFont="1" applyFill="1" applyBorder="1" applyAlignment="1">
      <alignment horizontal="justify" vertical="center" wrapText="1"/>
    </xf>
    <xf numFmtId="0" fontId="3" fillId="0" borderId="1" xfId="0" applyFont="1" applyBorder="1" applyAlignment="1">
      <alignment horizontal="center"/>
    </xf>
    <xf numFmtId="0" fontId="13" fillId="7" borderId="1" xfId="0" applyFont="1" applyFill="1" applyBorder="1" applyAlignment="1">
      <alignment horizontal="justify" vertical="center" wrapText="1"/>
    </xf>
    <xf numFmtId="0" fontId="3" fillId="11" borderId="1" xfId="0" applyFont="1" applyFill="1" applyBorder="1" applyAlignment="1">
      <alignment horizontal="center" vertical="center"/>
    </xf>
    <xf numFmtId="0" fontId="3" fillId="2" borderId="1" xfId="0" applyFont="1" applyFill="1" applyBorder="1" applyAlignment="1">
      <alignment horizontal="center" vertical="center"/>
    </xf>
    <xf numFmtId="0" fontId="8" fillId="0" borderId="0" xfId="0" applyFont="1" applyAlignment="1">
      <alignment horizontal="center" vertical="center"/>
    </xf>
    <xf numFmtId="0" fontId="8" fillId="0" borderId="0" xfId="0" applyFont="1" applyAlignment="1">
      <alignment wrapText="1"/>
    </xf>
    <xf numFmtId="0" fontId="3" fillId="7" borderId="0" xfId="0" applyFont="1" applyFill="1" applyAlignment="1">
      <alignment horizontal="center" vertical="center"/>
    </xf>
    <xf numFmtId="0" fontId="12" fillId="7" borderId="1" xfId="0" applyFont="1" applyFill="1" applyBorder="1" applyAlignment="1">
      <alignment horizontal="center" vertical="center" wrapText="1"/>
    </xf>
    <xf numFmtId="0" fontId="3" fillId="7" borderId="1" xfId="0" applyFont="1" applyFill="1" applyBorder="1"/>
    <xf numFmtId="0" fontId="8" fillId="7" borderId="0" xfId="0" applyFont="1" applyFill="1" applyAlignment="1">
      <alignment horizontal="center" vertical="center"/>
    </xf>
    <xf numFmtId="0" fontId="3" fillId="7" borderId="0" xfId="0" applyFont="1" applyFill="1" applyAlignment="1">
      <alignment wrapText="1"/>
    </xf>
    <xf numFmtId="0" fontId="14" fillId="7" borderId="1" xfId="0" applyFont="1" applyFill="1" applyBorder="1" applyAlignment="1">
      <alignment wrapText="1"/>
    </xf>
    <xf numFmtId="0" fontId="3" fillId="7" borderId="1" xfId="0" applyFont="1" applyFill="1" applyBorder="1" applyAlignment="1">
      <alignment wrapText="1"/>
    </xf>
    <xf numFmtId="0" fontId="15" fillId="7" borderId="1" xfId="0" applyFont="1" applyFill="1" applyBorder="1" applyAlignment="1">
      <alignment horizontal="left" vertical="center" wrapText="1"/>
    </xf>
    <xf numFmtId="0" fontId="8" fillId="7" borderId="0" xfId="0" applyFont="1" applyFill="1" applyAlignment="1">
      <alignment wrapText="1"/>
    </xf>
    <xf numFmtId="0" fontId="16" fillId="0" borderId="0" xfId="0" applyFont="1" applyAlignment="1">
      <alignment horizontal="center" vertical="center" wrapText="1"/>
    </xf>
    <xf numFmtId="0" fontId="3" fillId="0" borderId="1" xfId="0" applyFont="1" applyBorder="1" applyAlignment="1">
      <alignment horizontal="center" wrapText="1"/>
    </xf>
    <xf numFmtId="0" fontId="17" fillId="7" borderId="0" xfId="1" applyFont="1" applyFill="1"/>
    <xf numFmtId="0" fontId="12" fillId="0" borderId="11" xfId="0" applyFont="1" applyBorder="1" applyAlignment="1">
      <alignment horizontal="center" vertical="center" wrapText="1"/>
    </xf>
    <xf numFmtId="0" fontId="3" fillId="0" borderId="11" xfId="0" applyFont="1" applyBorder="1" applyAlignment="1">
      <alignment horizontal="center" vertical="center"/>
    </xf>
    <xf numFmtId="0" fontId="0" fillId="0" borderId="0" xfId="0" applyBorder="1"/>
    <xf numFmtId="0" fontId="6" fillId="7" borderId="0" xfId="0" applyFont="1" applyFill="1" applyBorder="1"/>
    <xf numFmtId="0" fontId="6" fillId="7" borderId="0" xfId="0" applyFont="1" applyFill="1" applyBorder="1" applyAlignment="1">
      <alignment wrapText="1"/>
    </xf>
    <xf numFmtId="0" fontId="0" fillId="7" borderId="0" xfId="0" applyFill="1" applyBorder="1"/>
    <xf numFmtId="0" fontId="0" fillId="7" borderId="0" xfId="0" applyFill="1" applyBorder="1" applyAlignment="1">
      <alignment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wrapText="1"/>
    </xf>
    <xf numFmtId="0" fontId="6" fillId="7" borderId="0" xfId="0" applyFont="1" applyFill="1" applyBorder="1" applyAlignment="1">
      <alignment horizontal="justify" vertical="justify"/>
    </xf>
    <xf numFmtId="0" fontId="0" fillId="7" borderId="0" xfId="0" applyFill="1" applyBorder="1" applyAlignment="1">
      <alignment horizontal="justify" vertical="justify"/>
    </xf>
    <xf numFmtId="0" fontId="0" fillId="0" borderId="11" xfId="0" applyBorder="1" applyAlignment="1">
      <alignment horizontal="center" vertical="center"/>
    </xf>
    <xf numFmtId="0" fontId="0" fillId="0" borderId="11" xfId="0" applyBorder="1"/>
    <xf numFmtId="0" fontId="0" fillId="0" borderId="11" xfId="0" applyBorder="1" applyAlignment="1">
      <alignment horizontal="justify" vertical="justify"/>
    </xf>
    <xf numFmtId="0" fontId="0" fillId="14" borderId="0" xfId="0" applyFill="1" applyAlignment="1">
      <alignment vertical="center"/>
    </xf>
    <xf numFmtId="0" fontId="0" fillId="0" borderId="0" xfId="0" applyFill="1"/>
    <xf numFmtId="0" fontId="3" fillId="0" borderId="0" xfId="0" applyFont="1" applyAlignment="1">
      <alignment vertical="center" wrapText="1"/>
    </xf>
    <xf numFmtId="0" fontId="3"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2" fillId="16" borderId="1" xfId="0" applyFont="1" applyFill="1" applyBorder="1" applyAlignment="1">
      <alignment horizontal="center" vertical="center"/>
    </xf>
    <xf numFmtId="0" fontId="22" fillId="0" borderId="0" xfId="0" applyFont="1" applyFill="1" applyBorder="1" applyAlignment="1">
      <alignment horizontal="center" vertical="center"/>
    </xf>
    <xf numFmtId="0" fontId="0" fillId="7" borderId="0" xfId="0" applyFill="1"/>
    <xf numFmtId="0" fontId="23" fillId="0" borderId="0" xfId="0" applyFont="1" applyAlignment="1">
      <alignment horizontal="center" vertical="center"/>
    </xf>
    <xf numFmtId="0" fontId="24" fillId="2" borderId="1" xfId="0" applyFont="1" applyFill="1" applyBorder="1" applyAlignment="1">
      <alignment horizontal="center"/>
    </xf>
    <xf numFmtId="0" fontId="4" fillId="0" borderId="0" xfId="0" applyFont="1" applyAlignment="1">
      <alignment horizontal="center"/>
    </xf>
    <xf numFmtId="0" fontId="25" fillId="16" borderId="1" xfId="0" applyFont="1" applyFill="1" applyBorder="1" applyAlignment="1">
      <alignment horizontal="center" vertical="center"/>
    </xf>
    <xf numFmtId="0" fontId="4" fillId="19" borderId="0" xfId="0" applyFont="1" applyFill="1" applyAlignment="1">
      <alignment horizontal="center" wrapText="1"/>
    </xf>
    <xf numFmtId="0" fontId="4" fillId="7" borderId="0" xfId="0" applyFont="1" applyFill="1" applyAlignment="1">
      <alignment horizontal="center" wrapText="1"/>
    </xf>
    <xf numFmtId="0" fontId="25" fillId="0" borderId="1" xfId="0" applyFont="1" applyBorder="1" applyAlignment="1">
      <alignment horizontal="center" vertical="center"/>
    </xf>
    <xf numFmtId="0" fontId="23" fillId="7" borderId="0" xfId="0" applyFont="1" applyFill="1" applyBorder="1" applyAlignment="1">
      <alignment horizontal="center" vertical="center"/>
    </xf>
    <xf numFmtId="0" fontId="25" fillId="0" borderId="1" xfId="0" applyFont="1" applyFill="1" applyBorder="1" applyAlignment="1">
      <alignment horizontal="center" vertical="center"/>
    </xf>
    <xf numFmtId="0" fontId="24" fillId="2" borderId="1" xfId="0" applyFont="1" applyFill="1" applyBorder="1" applyAlignment="1">
      <alignment horizontal="center" vertical="center" wrapText="1"/>
    </xf>
    <xf numFmtId="0" fontId="26" fillId="0" borderId="0" xfId="0" applyFont="1" applyBorder="1" applyAlignment="1">
      <alignment horizontal="center" vertical="center"/>
    </xf>
    <xf numFmtId="0" fontId="25" fillId="0" borderId="0" xfId="0" applyFont="1" applyBorder="1" applyAlignment="1">
      <alignment horizontal="center" vertical="center"/>
    </xf>
    <xf numFmtId="0" fontId="26" fillId="16" borderId="1" xfId="0" applyFont="1" applyFill="1" applyBorder="1" applyAlignment="1">
      <alignment horizontal="center" vertical="center"/>
    </xf>
    <xf numFmtId="0" fontId="4" fillId="0" borderId="1" xfId="0" applyFont="1" applyBorder="1" applyAlignment="1">
      <alignment horizontal="center"/>
    </xf>
    <xf numFmtId="0" fontId="24" fillId="7" borderId="0" xfId="0" applyFont="1" applyFill="1" applyBorder="1" applyAlignment="1">
      <alignment horizontal="center" vertical="center" wrapText="1"/>
    </xf>
    <xf numFmtId="0" fontId="4" fillId="0" borderId="1" xfId="0" applyFont="1" applyFill="1" applyBorder="1" applyAlignment="1">
      <alignment horizontal="center"/>
    </xf>
    <xf numFmtId="0" fontId="24" fillId="7" borderId="0" xfId="0" applyFont="1" applyFill="1" applyBorder="1" applyAlignment="1">
      <alignment horizontal="center" vertical="center"/>
    </xf>
    <xf numFmtId="0" fontId="4" fillId="17" borderId="1" xfId="0" applyFont="1" applyFill="1" applyBorder="1" applyAlignment="1">
      <alignment horizontal="center"/>
    </xf>
    <xf numFmtId="2"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5" fillId="18" borderId="1" xfId="0" applyFont="1" applyFill="1" applyBorder="1" applyAlignment="1">
      <alignment horizontal="center"/>
    </xf>
    <xf numFmtId="0" fontId="24" fillId="7" borderId="18" xfId="0" applyFont="1" applyFill="1" applyBorder="1" applyAlignment="1">
      <alignment horizontal="center" vertical="center"/>
    </xf>
    <xf numFmtId="2" fontId="4" fillId="0" borderId="1" xfId="0" applyNumberFormat="1" applyFont="1" applyBorder="1" applyAlignment="1">
      <alignment horizontal="center" vertical="center"/>
    </xf>
    <xf numFmtId="0" fontId="4" fillId="0" borderId="16" xfId="0" applyFont="1" applyFill="1" applyBorder="1" applyAlignment="1">
      <alignment horizontal="center"/>
    </xf>
    <xf numFmtId="0" fontId="24" fillId="2" borderId="11" xfId="0" applyFont="1" applyFill="1" applyBorder="1" applyAlignment="1">
      <alignment horizontal="center"/>
    </xf>
    <xf numFmtId="0" fontId="0" fillId="0" borderId="1" xfId="0" applyBorder="1" applyAlignment="1">
      <alignment horizontal="center"/>
    </xf>
    <xf numFmtId="0" fontId="24" fillId="2" borderId="15" xfId="0" applyFont="1" applyFill="1" applyBorder="1" applyAlignment="1">
      <alignment horizontal="center"/>
    </xf>
    <xf numFmtId="0" fontId="27" fillId="17" borderId="19" xfId="0" applyFont="1" applyFill="1" applyBorder="1" applyAlignment="1">
      <alignment horizontal="center" wrapText="1"/>
    </xf>
    <xf numFmtId="0" fontId="25" fillId="0" borderId="1" xfId="0" applyFont="1" applyBorder="1" applyAlignment="1">
      <alignment horizontal="center"/>
    </xf>
    <xf numFmtId="0" fontId="0" fillId="0" borderId="1" xfId="0" applyBorder="1" applyAlignment="1">
      <alignment horizontal="center" wrapText="1"/>
    </xf>
    <xf numFmtId="0" fontId="26" fillId="0" borderId="1" xfId="0" applyFont="1" applyBorder="1" applyAlignment="1">
      <alignment horizontal="center" vertical="center"/>
    </xf>
    <xf numFmtId="0" fontId="24" fillId="7" borderId="0" xfId="0" applyFont="1" applyFill="1" applyAlignment="1">
      <alignment horizontal="center" vertical="center"/>
    </xf>
    <xf numFmtId="0" fontId="24" fillId="17" borderId="1" xfId="0" applyFont="1" applyFill="1" applyBorder="1" applyAlignment="1">
      <alignment horizontal="center" vertical="center"/>
    </xf>
    <xf numFmtId="0" fontId="4" fillId="0" borderId="0" xfId="0" applyFont="1" applyAlignment="1">
      <alignment horizontal="center" vertical="center"/>
    </xf>
    <xf numFmtId="0" fontId="28" fillId="0" borderId="0" xfId="0" applyFont="1" applyAlignment="1">
      <alignment horizontal="center" vertical="center"/>
    </xf>
    <xf numFmtId="9" fontId="4" fillId="0" borderId="0" xfId="0" applyNumberFormat="1" applyFont="1" applyAlignment="1">
      <alignment horizontal="center" vertical="center"/>
    </xf>
    <xf numFmtId="9" fontId="4" fillId="7" borderId="0" xfId="0" applyNumberFormat="1" applyFont="1" applyFill="1" applyAlignment="1">
      <alignment horizontal="center" vertical="center"/>
    </xf>
    <xf numFmtId="0" fontId="25" fillId="7" borderId="0" xfId="0" applyFont="1" applyFill="1" applyBorder="1" applyAlignment="1">
      <alignment vertical="center"/>
    </xf>
    <xf numFmtId="42" fontId="0" fillId="0" borderId="1" xfId="3" applyFont="1" applyBorder="1"/>
    <xf numFmtId="1" fontId="0" fillId="0" borderId="1" xfId="0" applyNumberFormat="1" applyBorder="1"/>
    <xf numFmtId="42" fontId="0" fillId="10" borderId="1" xfId="3" applyFont="1" applyFill="1" applyBorder="1"/>
    <xf numFmtId="42" fontId="0" fillId="17" borderId="1" xfId="3" applyFont="1" applyFill="1" applyBorder="1" applyAlignment="1">
      <alignment horizontal="center"/>
    </xf>
    <xf numFmtId="42" fontId="0" fillId="18" borderId="1" xfId="3" applyFont="1" applyFill="1" applyBorder="1"/>
    <xf numFmtId="42" fontId="0" fillId="21" borderId="1" xfId="3" applyFont="1" applyFill="1" applyBorder="1"/>
    <xf numFmtId="42" fontId="0" fillId="22" borderId="1" xfId="3" applyFont="1" applyFill="1" applyBorder="1"/>
    <xf numFmtId="0" fontId="4" fillId="0" borderId="1" xfId="0" applyFont="1" applyFill="1" applyBorder="1" applyAlignment="1">
      <alignment horizontal="center" vertical="center"/>
    </xf>
    <xf numFmtId="42" fontId="0" fillId="23" borderId="1" xfId="3" applyFont="1" applyFill="1" applyBorder="1"/>
    <xf numFmtId="42" fontId="0" fillId="0" borderId="0" xfId="3" applyFont="1"/>
    <xf numFmtId="42" fontId="0" fillId="17" borderId="1" xfId="3" applyFont="1" applyFill="1" applyBorder="1"/>
    <xf numFmtId="0" fontId="0" fillId="0" borderId="18" xfId="0" applyFill="1" applyBorder="1" applyAlignment="1">
      <alignment vertical="center"/>
    </xf>
    <xf numFmtId="42" fontId="0" fillId="0" borderId="1" xfId="3" applyFont="1" applyFill="1" applyBorder="1"/>
    <xf numFmtId="1" fontId="0" fillId="0" borderId="1" xfId="0" applyNumberFormat="1" applyFill="1" applyBorder="1"/>
    <xf numFmtId="0" fontId="10" fillId="0" borderId="0" xfId="0" applyFont="1" applyBorder="1" applyAlignment="1">
      <alignment horizontal="center"/>
    </xf>
    <xf numFmtId="0" fontId="10" fillId="0" borderId="4" xfId="0" applyFont="1" applyBorder="1" applyAlignment="1"/>
    <xf numFmtId="9" fontId="10" fillId="0" borderId="9" xfId="0" applyNumberFormat="1" applyFont="1" applyBorder="1" applyAlignment="1"/>
    <xf numFmtId="0" fontId="11" fillId="15" borderId="2" xfId="0" applyFont="1" applyFill="1" applyBorder="1" applyAlignment="1">
      <alignment horizontal="center" vertical="center"/>
    </xf>
    <xf numFmtId="0" fontId="11" fillId="15" borderId="3" xfId="0" applyFont="1" applyFill="1" applyBorder="1" applyAlignment="1">
      <alignment horizontal="center" vertical="center"/>
    </xf>
    <xf numFmtId="0" fontId="11" fillId="15" borderId="4" xfId="0" applyFont="1" applyFill="1" applyBorder="1" applyAlignment="1">
      <alignment horizontal="center" vertical="center"/>
    </xf>
    <xf numFmtId="0" fontId="11" fillId="15" borderId="5" xfId="0" applyFont="1" applyFill="1" applyBorder="1" applyAlignment="1">
      <alignment horizontal="center" vertical="center"/>
    </xf>
    <xf numFmtId="0" fontId="11" fillId="15" borderId="0" xfId="0" applyFont="1" applyFill="1" applyBorder="1" applyAlignment="1">
      <alignment horizontal="center" vertical="center"/>
    </xf>
    <xf numFmtId="0" fontId="11" fillId="15" borderId="6" xfId="0" applyFont="1" applyFill="1" applyBorder="1" applyAlignment="1">
      <alignment horizontal="center" vertical="center"/>
    </xf>
    <xf numFmtId="0" fontId="11" fillId="15" borderId="7" xfId="0" applyFont="1" applyFill="1" applyBorder="1" applyAlignment="1">
      <alignment horizontal="center" vertical="center"/>
    </xf>
    <xf numFmtId="0" fontId="11" fillId="15" borderId="8" xfId="0" applyFont="1" applyFill="1" applyBorder="1" applyAlignment="1">
      <alignment horizontal="center" vertical="center"/>
    </xf>
    <xf numFmtId="0" fontId="11" fillId="15" borderId="9" xfId="0" applyFont="1" applyFill="1" applyBorder="1" applyAlignment="1">
      <alignment horizontal="center" vertical="center"/>
    </xf>
    <xf numFmtId="0" fontId="9" fillId="15" borderId="12" xfId="0" applyFont="1" applyFill="1" applyBorder="1" applyAlignment="1">
      <alignment horizontal="center" vertical="center"/>
    </xf>
    <xf numFmtId="0" fontId="9" fillId="15" borderId="13" xfId="0" applyFont="1" applyFill="1" applyBorder="1" applyAlignment="1">
      <alignment horizontal="center" vertical="center"/>
    </xf>
    <xf numFmtId="0" fontId="9" fillId="15" borderId="14" xfId="0" applyFont="1" applyFill="1" applyBorder="1" applyAlignment="1">
      <alignment horizontal="center" vertical="center"/>
    </xf>
    <xf numFmtId="0" fontId="0" fillId="15" borderId="2" xfId="0" applyFill="1" applyBorder="1" applyAlignment="1">
      <alignment horizontal="center" vertical="justify" wrapText="1"/>
    </xf>
    <xf numFmtId="0" fontId="0" fillId="15" borderId="3" xfId="0" applyFill="1" applyBorder="1" applyAlignment="1">
      <alignment horizontal="center" vertical="justify" wrapText="1"/>
    </xf>
    <xf numFmtId="0" fontId="0" fillId="15" borderId="4" xfId="0" applyFill="1" applyBorder="1" applyAlignment="1">
      <alignment horizontal="center" vertical="justify" wrapText="1"/>
    </xf>
    <xf numFmtId="0" fontId="0" fillId="15" borderId="5" xfId="0" applyFill="1" applyBorder="1" applyAlignment="1">
      <alignment horizontal="center" vertical="justify" wrapText="1"/>
    </xf>
    <xf numFmtId="0" fontId="0" fillId="15" borderId="0" xfId="0" applyFill="1" applyBorder="1" applyAlignment="1">
      <alignment horizontal="center" vertical="justify" wrapText="1"/>
    </xf>
    <xf numFmtId="0" fontId="0" fillId="15" borderId="6" xfId="0" applyFill="1" applyBorder="1" applyAlignment="1">
      <alignment horizontal="center" vertical="justify" wrapText="1"/>
    </xf>
    <xf numFmtId="0" fontId="0" fillId="15" borderId="7" xfId="0" applyFill="1" applyBorder="1" applyAlignment="1">
      <alignment horizontal="center" vertical="justify" wrapText="1"/>
    </xf>
    <xf numFmtId="0" fontId="0" fillId="15" borderId="8" xfId="0" applyFill="1" applyBorder="1" applyAlignment="1">
      <alignment horizontal="center" vertical="justify" wrapText="1"/>
    </xf>
    <xf numFmtId="0" fontId="0" fillId="15" borderId="9" xfId="0" applyFill="1" applyBorder="1" applyAlignment="1">
      <alignment horizontal="center" vertical="justify" wrapText="1"/>
    </xf>
    <xf numFmtId="0" fontId="0" fillId="15" borderId="2" xfId="0" applyFill="1" applyBorder="1" applyAlignment="1">
      <alignment horizontal="center" vertical="top" wrapText="1"/>
    </xf>
    <xf numFmtId="0" fontId="0" fillId="15" borderId="3" xfId="0" applyFill="1" applyBorder="1" applyAlignment="1">
      <alignment horizontal="center" vertical="top" wrapText="1"/>
    </xf>
    <xf numFmtId="0" fontId="0" fillId="15" borderId="4" xfId="0" applyFill="1" applyBorder="1" applyAlignment="1">
      <alignment horizontal="center" vertical="top" wrapText="1"/>
    </xf>
    <xf numFmtId="0" fontId="0" fillId="15" borderId="5" xfId="0" applyFill="1" applyBorder="1" applyAlignment="1">
      <alignment horizontal="center" vertical="top" wrapText="1"/>
    </xf>
    <xf numFmtId="0" fontId="0" fillId="15" borderId="0" xfId="0" applyFill="1" applyBorder="1" applyAlignment="1">
      <alignment horizontal="center" vertical="top" wrapText="1"/>
    </xf>
    <xf numFmtId="0" fontId="0" fillId="15" borderId="6" xfId="0" applyFill="1" applyBorder="1" applyAlignment="1">
      <alignment horizontal="center" vertical="top" wrapText="1"/>
    </xf>
    <xf numFmtId="0" fontId="0" fillId="15" borderId="7" xfId="0" applyFill="1" applyBorder="1" applyAlignment="1">
      <alignment horizontal="center" vertical="top" wrapText="1"/>
    </xf>
    <xf numFmtId="0" fontId="0" fillId="15" borderId="8" xfId="0" applyFill="1" applyBorder="1" applyAlignment="1">
      <alignment horizontal="center" vertical="top" wrapText="1"/>
    </xf>
    <xf numFmtId="0" fontId="0" fillId="15" borderId="9" xfId="0" applyFill="1" applyBorder="1" applyAlignment="1">
      <alignment horizontal="center" vertical="top" wrapText="1"/>
    </xf>
    <xf numFmtId="0" fontId="3" fillId="0" borderId="11" xfId="0" applyFont="1" applyBorder="1" applyAlignment="1">
      <alignment horizontal="center"/>
    </xf>
    <xf numFmtId="0" fontId="19" fillId="0" borderId="12" xfId="0" applyFont="1" applyBorder="1" applyAlignment="1">
      <alignment horizontal="center"/>
    </xf>
    <xf numFmtId="0" fontId="19" fillId="0" borderId="13" xfId="0" applyFont="1" applyBorder="1" applyAlignment="1">
      <alignment horizontal="center"/>
    </xf>
    <xf numFmtId="0" fontId="19" fillId="0" borderId="14" xfId="0" applyFont="1" applyBorder="1" applyAlignment="1">
      <alignment horizont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0" fillId="0" borderId="16" xfId="0" applyBorder="1" applyAlignment="1">
      <alignment horizontal="center" vertical="center" wrapText="1"/>
    </xf>
    <xf numFmtId="0" fontId="0" fillId="0" borderId="15" xfId="0" applyBorder="1" applyAlignment="1">
      <alignment horizontal="center"/>
    </xf>
    <xf numFmtId="0" fontId="0" fillId="0" borderId="11" xfId="0" applyBorder="1" applyAlignment="1">
      <alignment horizontal="center"/>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18" fillId="7" borderId="2" xfId="0" applyFont="1" applyFill="1" applyBorder="1" applyAlignment="1">
      <alignment horizontal="center"/>
    </xf>
    <xf numFmtId="0" fontId="18" fillId="7" borderId="3" xfId="0" applyFont="1" applyFill="1" applyBorder="1" applyAlignment="1">
      <alignment horizontal="center"/>
    </xf>
    <xf numFmtId="0" fontId="18" fillId="7" borderId="4" xfId="0" applyFont="1" applyFill="1" applyBorder="1" applyAlignment="1">
      <alignment horizontal="center"/>
    </xf>
    <xf numFmtId="0" fontId="18" fillId="7" borderId="7" xfId="0" applyFont="1" applyFill="1" applyBorder="1" applyAlignment="1">
      <alignment horizontal="center"/>
    </xf>
    <xf numFmtId="0" fontId="18" fillId="7" borderId="8" xfId="0" applyFont="1" applyFill="1" applyBorder="1" applyAlignment="1">
      <alignment horizontal="center"/>
    </xf>
    <xf numFmtId="0" fontId="18" fillId="7" borderId="9" xfId="0" applyFont="1" applyFill="1" applyBorder="1" applyAlignment="1">
      <alignment horizontal="center"/>
    </xf>
    <xf numFmtId="0" fontId="0" fillId="0" borderId="15" xfId="0" applyBorder="1" applyAlignment="1">
      <alignment horizontal="center" wrapText="1"/>
    </xf>
    <xf numFmtId="0" fontId="0" fillId="0" borderId="11" xfId="0" applyBorder="1" applyAlignment="1">
      <alignment horizont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26" fillId="0" borderId="1" xfId="0" applyFont="1" applyBorder="1" applyAlignment="1">
      <alignment horizontal="center"/>
    </xf>
    <xf numFmtId="0" fontId="18"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0" fillId="0" borderId="7" xfId="0" applyFont="1" applyBorder="1" applyAlignment="1">
      <alignment horizontal="center"/>
    </xf>
    <xf numFmtId="0" fontId="10" fillId="0" borderId="8" xfId="0" applyFont="1" applyBorder="1" applyAlignment="1">
      <alignment horizontal="center"/>
    </xf>
    <xf numFmtId="0" fontId="10" fillId="0" borderId="9" xfId="0" applyFont="1" applyBorder="1" applyAlignment="1">
      <alignment horizontal="center"/>
    </xf>
    <xf numFmtId="0" fontId="4" fillId="18" borderId="1" xfId="0" applyFont="1" applyFill="1" applyBorder="1" applyAlignment="1">
      <alignment horizontal="center" vertical="center"/>
    </xf>
    <xf numFmtId="0" fontId="24" fillId="19" borderId="18" xfId="0" applyFont="1" applyFill="1" applyBorder="1" applyAlignment="1">
      <alignment horizontal="center" vertical="center"/>
    </xf>
    <xf numFmtId="0" fontId="4" fillId="18" borderId="15" xfId="0" applyFont="1" applyFill="1" applyBorder="1" applyAlignment="1">
      <alignment horizontal="center" vertical="center"/>
    </xf>
    <xf numFmtId="0" fontId="4" fillId="18" borderId="16" xfId="0" applyFont="1" applyFill="1" applyBorder="1" applyAlignment="1">
      <alignment horizontal="center" vertical="center"/>
    </xf>
    <xf numFmtId="0" fontId="4" fillId="18" borderId="11" xfId="0" applyFont="1" applyFill="1" applyBorder="1" applyAlignment="1">
      <alignment horizontal="center" vertical="center"/>
    </xf>
    <xf numFmtId="0" fontId="24" fillId="19" borderId="0" xfId="0" applyFont="1" applyFill="1" applyAlignment="1">
      <alignment horizontal="center" vertical="center"/>
    </xf>
    <xf numFmtId="0" fontId="25" fillId="17" borderId="1" xfId="0" applyFont="1" applyFill="1" applyBorder="1" applyAlignment="1">
      <alignment horizontal="center"/>
    </xf>
    <xf numFmtId="41" fontId="0" fillId="0" borderId="1" xfId="2" applyFont="1" applyBorder="1" applyAlignment="1">
      <alignment horizontal="center"/>
    </xf>
    <xf numFmtId="0" fontId="25" fillId="0" borderId="1" xfId="0" applyFont="1" applyBorder="1" applyAlignment="1">
      <alignment horizontal="center" vertical="center"/>
    </xf>
    <xf numFmtId="9" fontId="0" fillId="0" borderId="1" xfId="4" applyFont="1" applyBorder="1" applyAlignment="1">
      <alignment horizontal="center" vertical="center"/>
    </xf>
    <xf numFmtId="0" fontId="25" fillId="20" borderId="19" xfId="0" applyFont="1" applyFill="1" applyBorder="1" applyAlignment="1">
      <alignment horizontal="center"/>
    </xf>
    <xf numFmtId="0" fontId="25" fillId="20" borderId="21" xfId="0" applyFont="1" applyFill="1" applyBorder="1" applyAlignment="1">
      <alignment horizontal="center"/>
    </xf>
    <xf numFmtId="42" fontId="4" fillId="17" borderId="1" xfId="3" applyFont="1" applyFill="1" applyBorder="1" applyAlignment="1">
      <alignment horizontal="center"/>
    </xf>
    <xf numFmtId="41" fontId="0" fillId="0" borderId="19" xfId="2" applyFont="1" applyBorder="1" applyAlignment="1">
      <alignment horizontal="center"/>
    </xf>
    <xf numFmtId="41" fontId="0" fillId="0" borderId="21" xfId="2" applyFont="1" applyBorder="1" applyAlignment="1">
      <alignment horizontal="center"/>
    </xf>
    <xf numFmtId="0" fontId="26" fillId="0" borderId="19" xfId="0" applyFont="1" applyBorder="1" applyAlignment="1">
      <alignment horizontal="center" vertical="center"/>
    </xf>
    <xf numFmtId="0" fontId="26" fillId="0" borderId="21" xfId="0" applyFont="1" applyBorder="1" applyAlignment="1">
      <alignment horizontal="center" vertical="center"/>
    </xf>
    <xf numFmtId="0" fontId="26" fillId="0" borderId="19" xfId="0" applyFont="1" applyBorder="1" applyAlignment="1">
      <alignment horizontal="center"/>
    </xf>
    <xf numFmtId="0" fontId="26" fillId="0" borderId="21" xfId="0" applyFont="1" applyBorder="1" applyAlignment="1">
      <alignment horizontal="center"/>
    </xf>
    <xf numFmtId="0" fontId="25" fillId="20" borderId="20" xfId="0" applyFont="1" applyFill="1" applyBorder="1" applyAlignment="1">
      <alignment horizontal="center" vertical="center"/>
    </xf>
    <xf numFmtId="0" fontId="25" fillId="20" borderId="21" xfId="0" applyFont="1" applyFill="1" applyBorder="1" applyAlignment="1">
      <alignment horizontal="center" vertical="center"/>
    </xf>
    <xf numFmtId="0" fontId="4" fillId="18" borderId="22" xfId="0" applyFont="1" applyFill="1" applyBorder="1" applyAlignment="1">
      <alignment horizontal="center" vertical="center"/>
    </xf>
    <xf numFmtId="0" fontId="4" fillId="18" borderId="23" xfId="0" applyFont="1" applyFill="1" applyBorder="1" applyAlignment="1">
      <alignment horizontal="center" vertical="center"/>
    </xf>
    <xf numFmtId="0" fontId="4" fillId="18" borderId="24" xfId="0" applyFont="1" applyFill="1" applyBorder="1" applyAlignment="1">
      <alignment horizontal="center" vertical="center"/>
    </xf>
    <xf numFmtId="0" fontId="0" fillId="0" borderId="1" xfId="0" applyBorder="1" applyAlignment="1">
      <alignment horizontal="center"/>
    </xf>
    <xf numFmtId="0" fontId="26" fillId="0" borderId="1" xfId="0" applyFont="1" applyBorder="1" applyAlignment="1">
      <alignment horizontal="center" vertical="center"/>
    </xf>
    <xf numFmtId="0" fontId="25" fillId="16" borderId="1" xfId="0" applyFont="1" applyFill="1" applyBorder="1" applyAlignment="1">
      <alignment horizontal="center"/>
    </xf>
    <xf numFmtId="0" fontId="25" fillId="20" borderId="1" xfId="0" applyFont="1" applyFill="1" applyBorder="1" applyAlignment="1">
      <alignment horizontal="center" vertical="center"/>
    </xf>
    <xf numFmtId="0" fontId="26" fillId="0" borderId="20" xfId="0" applyFont="1" applyBorder="1" applyAlignment="1">
      <alignment horizontal="center" vertical="center"/>
    </xf>
    <xf numFmtId="0" fontId="4" fillId="17" borderId="19" xfId="0" applyFont="1" applyFill="1" applyBorder="1" applyAlignment="1">
      <alignment horizontal="center" vertical="center"/>
    </xf>
    <xf numFmtId="0" fontId="4" fillId="17" borderId="21" xfId="0" applyFont="1" applyFill="1" applyBorder="1" applyAlignment="1">
      <alignment horizontal="center" vertical="center"/>
    </xf>
    <xf numFmtId="0" fontId="25" fillId="20" borderId="19" xfId="0" applyFont="1" applyFill="1" applyBorder="1" applyAlignment="1">
      <alignment horizontal="center" vertical="center"/>
    </xf>
    <xf numFmtId="0" fontId="25" fillId="17" borderId="1" xfId="0" applyFont="1" applyFill="1" applyBorder="1" applyAlignment="1">
      <alignment horizontal="center" vertical="center"/>
    </xf>
    <xf numFmtId="0" fontId="24" fillId="19" borderId="18" xfId="0" applyFont="1" applyFill="1" applyBorder="1" applyAlignment="1">
      <alignment horizontal="center" vertical="center" wrapText="1"/>
    </xf>
    <xf numFmtId="0" fontId="23" fillId="19" borderId="18" xfId="0" applyFont="1" applyFill="1" applyBorder="1" applyAlignment="1">
      <alignment horizontal="center" vertical="center"/>
    </xf>
    <xf numFmtId="3" fontId="26" fillId="0" borderId="1" xfId="0" applyNumberFormat="1" applyFont="1" applyBorder="1" applyAlignment="1">
      <alignment horizontal="center" vertical="center"/>
    </xf>
    <xf numFmtId="0" fontId="23" fillId="17" borderId="11" xfId="0" applyFont="1" applyFill="1" applyBorder="1" applyAlignment="1">
      <alignment horizontal="center"/>
    </xf>
    <xf numFmtId="0" fontId="4" fillId="18" borderId="17" xfId="0" applyFont="1" applyFill="1" applyBorder="1" applyAlignment="1">
      <alignment horizontal="center" vertical="center" wrapText="1"/>
    </xf>
    <xf numFmtId="0" fontId="4" fillId="18" borderId="0" xfId="0" applyFont="1" applyFill="1" applyBorder="1" applyAlignment="1">
      <alignment horizontal="center" vertical="center" wrapText="1"/>
    </xf>
    <xf numFmtId="0" fontId="4" fillId="18" borderId="10" xfId="0" applyFont="1" applyFill="1" applyBorder="1" applyAlignment="1">
      <alignment horizontal="center" vertical="center" wrapText="1"/>
    </xf>
    <xf numFmtId="0" fontId="12" fillId="1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2" fillId="16" borderId="1" xfId="0" applyFont="1" applyFill="1" applyBorder="1" applyAlignment="1">
      <alignment horizontal="center" vertical="center"/>
    </xf>
    <xf numFmtId="0" fontId="12" fillId="17" borderId="1" xfId="0" applyFont="1" applyFill="1" applyBorder="1" applyAlignment="1">
      <alignment horizontal="center" vertical="center"/>
    </xf>
    <xf numFmtId="0" fontId="8" fillId="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2" fillId="18" borderId="1" xfId="0" applyFont="1" applyFill="1" applyBorder="1" applyAlignment="1">
      <alignment horizontal="center" vertical="center"/>
    </xf>
    <xf numFmtId="0" fontId="18" fillId="0" borderId="3" xfId="0" applyFont="1" applyBorder="1" applyAlignment="1">
      <alignment horizontal="center"/>
    </xf>
    <xf numFmtId="0" fontId="18" fillId="0" borderId="7" xfId="0" applyFont="1" applyBorder="1" applyAlignment="1">
      <alignment horizontal="center"/>
    </xf>
    <xf numFmtId="0" fontId="18" fillId="0" borderId="8" xfId="0" applyFont="1" applyBorder="1" applyAlignment="1">
      <alignment horizontal="center"/>
    </xf>
    <xf numFmtId="0" fontId="0" fillId="3" borderId="1" xfId="0" applyFill="1" applyBorder="1"/>
    <xf numFmtId="164" fontId="23" fillId="0" borderId="1" xfId="0" applyNumberFormat="1" applyFont="1" applyBorder="1"/>
    <xf numFmtId="0" fontId="0" fillId="0" borderId="11" xfId="0" applyBorder="1" applyAlignment="1">
      <alignment wrapText="1"/>
    </xf>
    <xf numFmtId="0" fontId="0" fillId="0" borderId="1" xfId="0" applyBorder="1" applyAlignment="1">
      <alignment horizontal="left" vertical="top" wrapText="1"/>
    </xf>
  </cellXfs>
  <cellStyles count="5">
    <cellStyle name="Hipervínculo" xfId="1" builtinId="8"/>
    <cellStyle name="Millares [0]" xfId="2" builtinId="6"/>
    <cellStyle name="Moneda [0]" xfId="3" builtinId="7"/>
    <cellStyle name="Normal" xfId="0" builtinId="0"/>
    <cellStyle name="Porcentaje" xfId="4" builtinId="5"/>
  </cellStyles>
  <dxfs count="0"/>
  <tableStyles count="0" defaultTableStyle="TableStyleMedium2" defaultPivotStyle="PivotStyleLight16"/>
  <colors>
    <mruColors>
      <color rgb="FF00FFFF"/>
      <color rgb="FFFFA7A7"/>
      <color rgb="FFFF6600"/>
      <color rgb="FFFF1DFF"/>
      <color rgb="FFFFFF66"/>
      <color rgb="FF00FF00"/>
      <color rgb="FFFF0000"/>
      <color rgb="FFFF964F"/>
      <color rgb="FF954E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3.DOCUMENTACI&#211;N'!A1"/><Relationship Id="rId2" Type="http://schemas.openxmlformats.org/officeDocument/2006/relationships/hyperlink" Target="#'2.PROCESOS'!A1"/><Relationship Id="rId1" Type="http://schemas.openxmlformats.org/officeDocument/2006/relationships/hyperlink" Target="#'1.FUNCIONES'!A1"/><Relationship Id="rId6" Type="http://schemas.openxmlformats.org/officeDocument/2006/relationships/hyperlink" Target="#'6.METODOLOGIA'!A1"/><Relationship Id="rId5" Type="http://schemas.openxmlformats.org/officeDocument/2006/relationships/hyperlink" Target="#'5.ESTUDIO'!A1"/><Relationship Id="rId4" Type="http://schemas.openxmlformats.org/officeDocument/2006/relationships/hyperlink" Target="#'4.DIAGRAMA DE PROCEDIMIENTOS'!A1"/></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190500</xdr:colOff>
      <xdr:row>6</xdr:row>
      <xdr:rowOff>66675</xdr:rowOff>
    </xdr:from>
    <xdr:to>
      <xdr:col>4</xdr:col>
      <xdr:colOff>723900</xdr:colOff>
      <xdr:row>9</xdr:row>
      <xdr:rowOff>38100</xdr:rowOff>
    </xdr:to>
    <xdr:sp macro="" textlink="">
      <xdr:nvSpPr>
        <xdr:cNvPr id="2" name="Rectángulo: esquinas diagonales redondeadas 1">
          <a:hlinkClick xmlns:r="http://schemas.openxmlformats.org/officeDocument/2006/relationships" r:id="rId1"/>
          <a:extLst>
            <a:ext uri="{FF2B5EF4-FFF2-40B4-BE49-F238E27FC236}">
              <a16:creationId xmlns:a16="http://schemas.microsoft.com/office/drawing/2014/main" id="{29CE4134-479F-42D7-90FC-95B5977857E4}"/>
            </a:ext>
          </a:extLst>
        </xdr:cNvPr>
        <xdr:cNvSpPr/>
      </xdr:nvSpPr>
      <xdr:spPr>
        <a:xfrm>
          <a:off x="952500" y="1228725"/>
          <a:ext cx="2057400" cy="542925"/>
        </a:xfrm>
        <a:prstGeom prst="round2Diag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800">
              <a:latin typeface="Bahnschrift Light Condensed" panose="020B0502040204020203" pitchFamily="34" charset="0"/>
            </a:rPr>
            <a:t>1. FUNCIONES</a:t>
          </a:r>
        </a:p>
      </xdr:txBody>
    </xdr:sp>
    <xdr:clientData/>
  </xdr:twoCellAnchor>
  <xdr:twoCellAnchor>
    <xdr:from>
      <xdr:col>5</xdr:col>
      <xdr:colOff>209550</xdr:colOff>
      <xdr:row>6</xdr:row>
      <xdr:rowOff>47625</xdr:rowOff>
    </xdr:from>
    <xdr:to>
      <xdr:col>8</xdr:col>
      <xdr:colOff>533400</xdr:colOff>
      <xdr:row>9</xdr:row>
      <xdr:rowOff>19050</xdr:rowOff>
    </xdr:to>
    <xdr:sp macro="" textlink="">
      <xdr:nvSpPr>
        <xdr:cNvPr id="3" name="Rectángulo: esquinas diagonales redondeadas 2">
          <a:hlinkClick xmlns:r="http://schemas.openxmlformats.org/officeDocument/2006/relationships" r:id="rId2"/>
          <a:extLst>
            <a:ext uri="{FF2B5EF4-FFF2-40B4-BE49-F238E27FC236}">
              <a16:creationId xmlns:a16="http://schemas.microsoft.com/office/drawing/2014/main" id="{A7F5ECD8-AA18-4183-8961-5AD25A42169C}"/>
            </a:ext>
          </a:extLst>
        </xdr:cNvPr>
        <xdr:cNvSpPr/>
      </xdr:nvSpPr>
      <xdr:spPr>
        <a:xfrm>
          <a:off x="3257550" y="1209675"/>
          <a:ext cx="2609850" cy="542925"/>
        </a:xfrm>
        <a:prstGeom prst="round2Diag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800">
              <a:latin typeface="Bahnschrift Light Condensed" panose="020B0502040204020203" pitchFamily="34" charset="0"/>
            </a:rPr>
            <a:t>2.TIPOS DE PROCESO</a:t>
          </a:r>
        </a:p>
      </xdr:txBody>
    </xdr:sp>
    <xdr:clientData/>
  </xdr:twoCellAnchor>
  <xdr:twoCellAnchor>
    <xdr:from>
      <xdr:col>9</xdr:col>
      <xdr:colOff>0</xdr:colOff>
      <xdr:row>6</xdr:row>
      <xdr:rowOff>28575</xdr:rowOff>
    </xdr:from>
    <xdr:to>
      <xdr:col>12</xdr:col>
      <xdr:colOff>190500</xdr:colOff>
      <xdr:row>9</xdr:row>
      <xdr:rowOff>0</xdr:rowOff>
    </xdr:to>
    <xdr:sp macro="" textlink="">
      <xdr:nvSpPr>
        <xdr:cNvPr id="4" name="Rectángulo: esquinas diagonales redondeadas 3">
          <a:hlinkClick xmlns:r="http://schemas.openxmlformats.org/officeDocument/2006/relationships" r:id="rId3"/>
          <a:extLst>
            <a:ext uri="{FF2B5EF4-FFF2-40B4-BE49-F238E27FC236}">
              <a16:creationId xmlns:a16="http://schemas.microsoft.com/office/drawing/2014/main" id="{46265638-2A93-4A52-B722-0AF84D502ABE}"/>
            </a:ext>
          </a:extLst>
        </xdr:cNvPr>
        <xdr:cNvSpPr/>
      </xdr:nvSpPr>
      <xdr:spPr>
        <a:xfrm>
          <a:off x="6096000" y="1190625"/>
          <a:ext cx="2476500" cy="542925"/>
        </a:xfrm>
        <a:prstGeom prst="round2Diag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800">
              <a:latin typeface="Bahnschrift Light Condensed" panose="020B0502040204020203" pitchFamily="34" charset="0"/>
            </a:rPr>
            <a:t>3.</a:t>
          </a:r>
          <a:r>
            <a:rPr lang="es-CO" sz="2800" baseline="0">
              <a:latin typeface="Bahnschrift Light Condensed" panose="020B0502040204020203" pitchFamily="34" charset="0"/>
            </a:rPr>
            <a:t> DOCUMENTACIÓN</a:t>
          </a:r>
          <a:endParaRPr lang="es-CO" sz="2800">
            <a:latin typeface="Bahnschrift Light Condensed" panose="020B0502040204020203" pitchFamily="34" charset="0"/>
          </a:endParaRPr>
        </a:p>
      </xdr:txBody>
    </xdr:sp>
    <xdr:clientData/>
  </xdr:twoCellAnchor>
  <xdr:twoCellAnchor>
    <xdr:from>
      <xdr:col>12</xdr:col>
      <xdr:colOff>428625</xdr:colOff>
      <xdr:row>6</xdr:row>
      <xdr:rowOff>0</xdr:rowOff>
    </xdr:from>
    <xdr:to>
      <xdr:col>15</xdr:col>
      <xdr:colOff>619125</xdr:colOff>
      <xdr:row>8</xdr:row>
      <xdr:rowOff>161925</xdr:rowOff>
    </xdr:to>
    <xdr:sp macro="" textlink="">
      <xdr:nvSpPr>
        <xdr:cNvPr id="5" name="Rectángulo: esquinas diagonales redondeadas 4">
          <a:hlinkClick xmlns:r="http://schemas.openxmlformats.org/officeDocument/2006/relationships" r:id="rId4"/>
          <a:extLst>
            <a:ext uri="{FF2B5EF4-FFF2-40B4-BE49-F238E27FC236}">
              <a16:creationId xmlns:a16="http://schemas.microsoft.com/office/drawing/2014/main" id="{6BF63CDB-85CF-4BB5-B6A5-F1D7D63C63E7}"/>
            </a:ext>
          </a:extLst>
        </xdr:cNvPr>
        <xdr:cNvSpPr/>
      </xdr:nvSpPr>
      <xdr:spPr>
        <a:xfrm>
          <a:off x="8810625" y="1162050"/>
          <a:ext cx="2476500" cy="542925"/>
        </a:xfrm>
        <a:prstGeom prst="round2Diag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800">
              <a:latin typeface="Bahnschrift Light Condensed" panose="020B0502040204020203" pitchFamily="34" charset="0"/>
            </a:rPr>
            <a:t>4.</a:t>
          </a:r>
          <a:r>
            <a:rPr lang="es-CO" sz="2800" baseline="0">
              <a:latin typeface="Bahnschrift Light Condensed" panose="020B0502040204020203" pitchFamily="34" charset="0"/>
            </a:rPr>
            <a:t> DIAGRAMAS</a:t>
          </a:r>
          <a:endParaRPr lang="es-CO" sz="2800">
            <a:latin typeface="Bahnschrift Light Condensed" panose="020B0502040204020203" pitchFamily="34" charset="0"/>
          </a:endParaRPr>
        </a:p>
      </xdr:txBody>
    </xdr:sp>
    <xdr:clientData/>
  </xdr:twoCellAnchor>
  <xdr:twoCellAnchor>
    <xdr:from>
      <xdr:col>2</xdr:col>
      <xdr:colOff>133349</xdr:colOff>
      <xdr:row>10</xdr:row>
      <xdr:rowOff>85725</xdr:rowOff>
    </xdr:from>
    <xdr:to>
      <xdr:col>5</xdr:col>
      <xdr:colOff>638174</xdr:colOff>
      <xdr:row>13</xdr:row>
      <xdr:rowOff>57150</xdr:rowOff>
    </xdr:to>
    <xdr:sp macro="" textlink="">
      <xdr:nvSpPr>
        <xdr:cNvPr id="6" name="Rectángulo: esquinas diagonales redondeadas 5">
          <a:hlinkClick xmlns:r="http://schemas.openxmlformats.org/officeDocument/2006/relationships" r:id="rId5"/>
          <a:extLst>
            <a:ext uri="{FF2B5EF4-FFF2-40B4-BE49-F238E27FC236}">
              <a16:creationId xmlns:a16="http://schemas.microsoft.com/office/drawing/2014/main" id="{89201E5C-2E3D-4E9E-8CAB-FED14B656D1C}"/>
            </a:ext>
          </a:extLst>
        </xdr:cNvPr>
        <xdr:cNvSpPr/>
      </xdr:nvSpPr>
      <xdr:spPr>
        <a:xfrm>
          <a:off x="1057274" y="2009775"/>
          <a:ext cx="2790825" cy="542925"/>
        </a:xfrm>
        <a:prstGeom prst="round2Diag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800">
              <a:latin typeface="Bahnschrift Light Condensed" panose="020B0502040204020203" pitchFamily="34" charset="0"/>
            </a:rPr>
            <a:t>5. ESTUDIO</a:t>
          </a:r>
          <a:r>
            <a:rPr lang="es-CO" sz="2800" baseline="0">
              <a:latin typeface="Bahnschrift Light Condensed" panose="020B0502040204020203" pitchFamily="34" charset="0"/>
            </a:rPr>
            <a:t> CREDITICIO</a:t>
          </a:r>
          <a:endParaRPr lang="es-CO" sz="2800">
            <a:latin typeface="Bahnschrift Light Condensed" panose="020B0502040204020203" pitchFamily="34" charset="0"/>
          </a:endParaRPr>
        </a:p>
      </xdr:txBody>
    </xdr:sp>
    <xdr:clientData/>
  </xdr:twoCellAnchor>
  <xdr:twoCellAnchor>
    <xdr:from>
      <xdr:col>6</xdr:col>
      <xdr:colOff>247649</xdr:colOff>
      <xdr:row>10</xdr:row>
      <xdr:rowOff>76200</xdr:rowOff>
    </xdr:from>
    <xdr:to>
      <xdr:col>10</xdr:col>
      <xdr:colOff>638175</xdr:colOff>
      <xdr:row>13</xdr:row>
      <xdr:rowOff>47625</xdr:rowOff>
    </xdr:to>
    <xdr:sp macro="" textlink="">
      <xdr:nvSpPr>
        <xdr:cNvPr id="8" name="Rectángulo: esquinas diagonales redondeadas 7">
          <a:hlinkClick xmlns:r="http://schemas.openxmlformats.org/officeDocument/2006/relationships" r:id="rId6"/>
          <a:extLst>
            <a:ext uri="{FF2B5EF4-FFF2-40B4-BE49-F238E27FC236}">
              <a16:creationId xmlns:a16="http://schemas.microsoft.com/office/drawing/2014/main" id="{9A3EAA17-3229-4578-BA84-31B8ACF23D02}"/>
            </a:ext>
          </a:extLst>
        </xdr:cNvPr>
        <xdr:cNvSpPr/>
      </xdr:nvSpPr>
      <xdr:spPr>
        <a:xfrm>
          <a:off x="4219574" y="2000250"/>
          <a:ext cx="3438526" cy="542925"/>
        </a:xfrm>
        <a:prstGeom prst="round2Diag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800">
              <a:latin typeface="Bahnschrift Light Condensed" panose="020B0502040204020203" pitchFamily="34" charset="0"/>
            </a:rPr>
            <a:t>6.</a:t>
          </a:r>
          <a:r>
            <a:rPr lang="es-CO" sz="2800" baseline="0">
              <a:latin typeface="Bahnschrift Light Condensed" panose="020B0502040204020203" pitchFamily="34" charset="0"/>
            </a:rPr>
            <a:t> METODOLOGÍA COBRANZA</a:t>
          </a:r>
          <a:endParaRPr lang="es-CO" sz="2800">
            <a:latin typeface="Bahnschrift Light Condensed" panose="020B0502040204020203" pitchFamily="34" charset="0"/>
          </a:endParaRPr>
        </a:p>
      </xdr:txBody>
    </xdr:sp>
    <xdr:clientData/>
  </xdr:twoCellAnchor>
  <xdr:twoCellAnchor>
    <xdr:from>
      <xdr:col>11</xdr:col>
      <xdr:colOff>228599</xdr:colOff>
      <xdr:row>10</xdr:row>
      <xdr:rowOff>66675</xdr:rowOff>
    </xdr:from>
    <xdr:to>
      <xdr:col>15</xdr:col>
      <xdr:colOff>619125</xdr:colOff>
      <xdr:row>13</xdr:row>
      <xdr:rowOff>38100</xdr:rowOff>
    </xdr:to>
    <xdr:sp macro="" textlink="">
      <xdr:nvSpPr>
        <xdr:cNvPr id="9" name="Rectángulo: esquinas diagonales redondeadas 8">
          <a:hlinkClick xmlns:r="http://schemas.openxmlformats.org/officeDocument/2006/relationships" r:id="rId6"/>
          <a:extLst>
            <a:ext uri="{FF2B5EF4-FFF2-40B4-BE49-F238E27FC236}">
              <a16:creationId xmlns:a16="http://schemas.microsoft.com/office/drawing/2014/main" id="{399256C0-26BC-49FB-B51D-D33A21C4CB0B}"/>
            </a:ext>
          </a:extLst>
        </xdr:cNvPr>
        <xdr:cNvSpPr/>
      </xdr:nvSpPr>
      <xdr:spPr>
        <a:xfrm>
          <a:off x="8010524" y="1990725"/>
          <a:ext cx="3438526" cy="542925"/>
        </a:xfrm>
        <a:prstGeom prst="round2Diag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800">
              <a:latin typeface="Bahnschrift Light Condensed" panose="020B0502040204020203" pitchFamily="34" charset="0"/>
            </a:rPr>
            <a:t>7.</a:t>
          </a:r>
          <a:r>
            <a:rPr lang="es-CO" sz="2800" baseline="0">
              <a:latin typeface="Bahnschrift Light Condensed" panose="020B0502040204020203" pitchFamily="34" charset="0"/>
            </a:rPr>
            <a:t> CAPACIDAD DE PAGO</a:t>
          </a:r>
          <a:endParaRPr lang="es-CO" sz="2800">
            <a:latin typeface="Bahnschrift Light Condensed" panose="020B0502040204020203"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25</xdr:row>
      <xdr:rowOff>19050</xdr:rowOff>
    </xdr:from>
    <xdr:to>
      <xdr:col>1</xdr:col>
      <xdr:colOff>1891145</xdr:colOff>
      <xdr:row>29</xdr:row>
      <xdr:rowOff>95250</xdr:rowOff>
    </xdr:to>
    <xdr:pic>
      <xdr:nvPicPr>
        <xdr:cNvPr id="2" name="Imagen 1" descr="Ejemplo de centor médic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66874" y="2619375"/>
          <a:ext cx="432954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20</xdr:row>
      <xdr:rowOff>0</xdr:rowOff>
    </xdr:from>
    <xdr:to>
      <xdr:col>5</xdr:col>
      <xdr:colOff>304800</xdr:colOff>
      <xdr:row>21</xdr:row>
      <xdr:rowOff>114300</xdr:rowOff>
    </xdr:to>
    <xdr:sp macro="" textlink="">
      <xdr:nvSpPr>
        <xdr:cNvPr id="4097" name="AutoShape 1" descr="https://www.greensoft.com.ec/wp-content/uploads/2016/11/FabricaCredito.svg">
          <a:extLst>
            <a:ext uri="{FF2B5EF4-FFF2-40B4-BE49-F238E27FC236}">
              <a16:creationId xmlns:a16="http://schemas.microsoft.com/office/drawing/2014/main" id="{00000000-0008-0000-0200-000001100000}"/>
            </a:ext>
          </a:extLst>
        </xdr:cNvPr>
        <xdr:cNvSpPr>
          <a:spLocks noChangeAspect="1" noChangeArrowheads="1"/>
        </xdr:cNvSpPr>
      </xdr:nvSpPr>
      <xdr:spPr bwMode="auto">
        <a:xfrm>
          <a:off x="144208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17</xdr:row>
      <xdr:rowOff>0</xdr:rowOff>
    </xdr:from>
    <xdr:to>
      <xdr:col>5</xdr:col>
      <xdr:colOff>304800</xdr:colOff>
      <xdr:row>18</xdr:row>
      <xdr:rowOff>114300</xdr:rowOff>
    </xdr:to>
    <xdr:sp macro="" textlink="">
      <xdr:nvSpPr>
        <xdr:cNvPr id="4099" name="AutoShape 3" descr="https://www.greensoft.com.ec/wp-content/uploads/2016/11/FabricaCredito.svg">
          <a:extLst>
            <a:ext uri="{FF2B5EF4-FFF2-40B4-BE49-F238E27FC236}">
              <a16:creationId xmlns:a16="http://schemas.microsoft.com/office/drawing/2014/main" id="{00000000-0008-0000-0200-000003100000}"/>
            </a:ext>
          </a:extLst>
        </xdr:cNvPr>
        <xdr:cNvSpPr>
          <a:spLocks noChangeAspect="1" noChangeArrowheads="1"/>
        </xdr:cNvSpPr>
      </xdr:nvSpPr>
      <xdr:spPr bwMode="auto">
        <a:xfrm>
          <a:off x="14420850" y="590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95250</xdr:colOff>
      <xdr:row>8</xdr:row>
      <xdr:rowOff>95250</xdr:rowOff>
    </xdr:from>
    <xdr:to>
      <xdr:col>5</xdr:col>
      <xdr:colOff>1500187</xdr:colOff>
      <xdr:row>41</xdr:row>
      <xdr:rowOff>113657</xdr:rowOff>
    </xdr:to>
    <xdr:pic>
      <xdr:nvPicPr>
        <xdr:cNvPr id="25" name="24 Imagen">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36719" y="4607719"/>
          <a:ext cx="7881937" cy="6304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114300</xdr:rowOff>
    </xdr:from>
    <xdr:to>
      <xdr:col>21</xdr:col>
      <xdr:colOff>326129</xdr:colOff>
      <xdr:row>40</xdr:row>
      <xdr:rowOff>105757</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828675"/>
          <a:ext cx="16328129" cy="70399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98"/>
  <sheetViews>
    <sheetView showGridLines="0" showRowColHeaders="0" tabSelected="1" workbookViewId="0">
      <selection activeCell="B25" sqref="B25:J56"/>
    </sheetView>
  </sheetViews>
  <sheetFormatPr baseColWidth="10" defaultRowHeight="15" x14ac:dyDescent="0.25"/>
  <cols>
    <col min="1" max="1" width="2.42578125" style="2" customWidth="1"/>
    <col min="2" max="16384" width="11.42578125" style="2"/>
  </cols>
  <sheetData>
    <row r="1" spans="2:14" ht="15.75" thickBot="1" x14ac:dyDescent="0.3"/>
    <row r="2" spans="2:14" ht="15" customHeight="1" x14ac:dyDescent="0.25">
      <c r="F2" s="131" t="s">
        <v>126</v>
      </c>
      <c r="G2" s="132"/>
      <c r="H2" s="132"/>
      <c r="I2" s="132"/>
      <c r="J2" s="132"/>
      <c r="K2" s="132"/>
      <c r="L2" s="132"/>
      <c r="M2" s="132"/>
      <c r="N2" s="133"/>
    </row>
    <row r="3" spans="2:14" ht="15" customHeight="1" x14ac:dyDescent="0.25">
      <c r="F3" s="134"/>
      <c r="G3" s="135"/>
      <c r="H3" s="135"/>
      <c r="I3" s="135"/>
      <c r="J3" s="135"/>
      <c r="K3" s="135"/>
      <c r="L3" s="135"/>
      <c r="M3" s="135"/>
      <c r="N3" s="136"/>
    </row>
    <row r="4" spans="2:14" ht="15" customHeight="1" x14ac:dyDescent="0.25">
      <c r="F4" s="134"/>
      <c r="G4" s="135"/>
      <c r="H4" s="135"/>
      <c r="I4" s="135"/>
      <c r="J4" s="135"/>
      <c r="K4" s="135"/>
      <c r="L4" s="135"/>
      <c r="M4" s="135"/>
      <c r="N4" s="136"/>
    </row>
    <row r="5" spans="2:14" ht="15.75" thickBot="1" x14ac:dyDescent="0.3">
      <c r="F5" s="137"/>
      <c r="G5" s="138"/>
      <c r="H5" s="138"/>
      <c r="I5" s="138"/>
      <c r="J5" s="138"/>
      <c r="K5" s="138"/>
      <c r="L5" s="138"/>
      <c r="M5" s="138"/>
      <c r="N5" s="139"/>
    </row>
    <row r="15" spans="2:14" ht="15.75" thickBot="1" x14ac:dyDescent="0.3"/>
    <row r="16" spans="2:14" ht="23.25" thickBot="1" x14ac:dyDescent="0.3">
      <c r="B16" s="140" t="s">
        <v>168</v>
      </c>
      <c r="C16" s="141"/>
      <c r="D16" s="141"/>
      <c r="E16" s="142"/>
    </row>
    <row r="17" spans="2:10" ht="15.75" thickBot="1" x14ac:dyDescent="0.3"/>
    <row r="18" spans="2:10" ht="15" customHeight="1" x14ac:dyDescent="0.25">
      <c r="B18" s="143" t="s">
        <v>169</v>
      </c>
      <c r="C18" s="144"/>
      <c r="D18" s="144"/>
      <c r="E18" s="144"/>
      <c r="F18" s="144"/>
      <c r="G18" s="144"/>
      <c r="H18" s="144"/>
      <c r="I18" s="144"/>
      <c r="J18" s="145"/>
    </row>
    <row r="19" spans="2:10" x14ac:dyDescent="0.25">
      <c r="B19" s="146"/>
      <c r="C19" s="147"/>
      <c r="D19" s="147"/>
      <c r="E19" s="147"/>
      <c r="F19" s="147"/>
      <c r="G19" s="147"/>
      <c r="H19" s="147"/>
      <c r="I19" s="147"/>
      <c r="J19" s="148"/>
    </row>
    <row r="20" spans="2:10" x14ac:dyDescent="0.25">
      <c r="B20" s="146"/>
      <c r="C20" s="147"/>
      <c r="D20" s="147"/>
      <c r="E20" s="147"/>
      <c r="F20" s="147"/>
      <c r="G20" s="147"/>
      <c r="H20" s="147"/>
      <c r="I20" s="147"/>
      <c r="J20" s="148"/>
    </row>
    <row r="21" spans="2:10" x14ac:dyDescent="0.25">
      <c r="B21" s="146"/>
      <c r="C21" s="147"/>
      <c r="D21" s="147"/>
      <c r="E21" s="147"/>
      <c r="F21" s="147"/>
      <c r="G21" s="147"/>
      <c r="H21" s="147"/>
      <c r="I21" s="147"/>
      <c r="J21" s="148"/>
    </row>
    <row r="22" spans="2:10" x14ac:dyDescent="0.25">
      <c r="B22" s="146"/>
      <c r="C22" s="147"/>
      <c r="D22" s="147"/>
      <c r="E22" s="147"/>
      <c r="F22" s="147"/>
      <c r="G22" s="147"/>
      <c r="H22" s="147"/>
      <c r="I22" s="147"/>
      <c r="J22" s="148"/>
    </row>
    <row r="23" spans="2:10" ht="15.75" thickBot="1" x14ac:dyDescent="0.3">
      <c r="B23" s="149"/>
      <c r="C23" s="150"/>
      <c r="D23" s="150"/>
      <c r="E23" s="150"/>
      <c r="F23" s="150"/>
      <c r="G23" s="150"/>
      <c r="H23" s="150"/>
      <c r="I23" s="150"/>
      <c r="J23" s="151"/>
    </row>
    <row r="24" spans="2:10" ht="15.75" thickBot="1" x14ac:dyDescent="0.3"/>
    <row r="25" spans="2:10" ht="15" customHeight="1" x14ac:dyDescent="0.25">
      <c r="B25" s="152" t="s">
        <v>170</v>
      </c>
      <c r="C25" s="153"/>
      <c r="D25" s="153"/>
      <c r="E25" s="153"/>
      <c r="F25" s="153"/>
      <c r="G25" s="153"/>
      <c r="H25" s="153"/>
      <c r="I25" s="153"/>
      <c r="J25" s="154"/>
    </row>
    <row r="26" spans="2:10" x14ac:dyDescent="0.25">
      <c r="B26" s="155"/>
      <c r="C26" s="156"/>
      <c r="D26" s="156"/>
      <c r="E26" s="156"/>
      <c r="F26" s="156"/>
      <c r="G26" s="156"/>
      <c r="H26" s="156"/>
      <c r="I26" s="156"/>
      <c r="J26" s="157"/>
    </row>
    <row r="27" spans="2:10" x14ac:dyDescent="0.25">
      <c r="B27" s="155"/>
      <c r="C27" s="156"/>
      <c r="D27" s="156"/>
      <c r="E27" s="156"/>
      <c r="F27" s="156"/>
      <c r="G27" s="156"/>
      <c r="H27" s="156"/>
      <c r="I27" s="156"/>
      <c r="J27" s="157"/>
    </row>
    <row r="28" spans="2:10" x14ac:dyDescent="0.25">
      <c r="B28" s="155"/>
      <c r="C28" s="156"/>
      <c r="D28" s="156"/>
      <c r="E28" s="156"/>
      <c r="F28" s="156"/>
      <c r="G28" s="156"/>
      <c r="H28" s="156"/>
      <c r="I28" s="156"/>
      <c r="J28" s="157"/>
    </row>
    <row r="29" spans="2:10" x14ac:dyDescent="0.25">
      <c r="B29" s="155"/>
      <c r="C29" s="156"/>
      <c r="D29" s="156"/>
      <c r="E29" s="156"/>
      <c r="F29" s="156"/>
      <c r="G29" s="156"/>
      <c r="H29" s="156"/>
      <c r="I29" s="156"/>
      <c r="J29" s="157"/>
    </row>
    <row r="30" spans="2:10" x14ac:dyDescent="0.25">
      <c r="B30" s="155"/>
      <c r="C30" s="156"/>
      <c r="D30" s="156"/>
      <c r="E30" s="156"/>
      <c r="F30" s="156"/>
      <c r="G30" s="156"/>
      <c r="H30" s="156"/>
      <c r="I30" s="156"/>
      <c r="J30" s="157"/>
    </row>
    <row r="31" spans="2:10" x14ac:dyDescent="0.25">
      <c r="B31" s="155"/>
      <c r="C31" s="156"/>
      <c r="D31" s="156"/>
      <c r="E31" s="156"/>
      <c r="F31" s="156"/>
      <c r="G31" s="156"/>
      <c r="H31" s="156"/>
      <c r="I31" s="156"/>
      <c r="J31" s="157"/>
    </row>
    <row r="32" spans="2:10" x14ac:dyDescent="0.25">
      <c r="B32" s="155"/>
      <c r="C32" s="156"/>
      <c r="D32" s="156"/>
      <c r="E32" s="156"/>
      <c r="F32" s="156"/>
      <c r="G32" s="156"/>
      <c r="H32" s="156"/>
      <c r="I32" s="156"/>
      <c r="J32" s="157"/>
    </row>
    <row r="33" spans="2:10" x14ac:dyDescent="0.25">
      <c r="B33" s="155"/>
      <c r="C33" s="156"/>
      <c r="D33" s="156"/>
      <c r="E33" s="156"/>
      <c r="F33" s="156"/>
      <c r="G33" s="156"/>
      <c r="H33" s="156"/>
      <c r="I33" s="156"/>
      <c r="J33" s="157"/>
    </row>
    <row r="34" spans="2:10" x14ac:dyDescent="0.25">
      <c r="B34" s="155"/>
      <c r="C34" s="156"/>
      <c r="D34" s="156"/>
      <c r="E34" s="156"/>
      <c r="F34" s="156"/>
      <c r="G34" s="156"/>
      <c r="H34" s="156"/>
      <c r="I34" s="156"/>
      <c r="J34" s="157"/>
    </row>
    <row r="35" spans="2:10" x14ac:dyDescent="0.25">
      <c r="B35" s="155"/>
      <c r="C35" s="156"/>
      <c r="D35" s="156"/>
      <c r="E35" s="156"/>
      <c r="F35" s="156"/>
      <c r="G35" s="156"/>
      <c r="H35" s="156"/>
      <c r="I35" s="156"/>
      <c r="J35" s="157"/>
    </row>
    <row r="36" spans="2:10" x14ac:dyDescent="0.25">
      <c r="B36" s="155"/>
      <c r="C36" s="156"/>
      <c r="D36" s="156"/>
      <c r="E36" s="156"/>
      <c r="F36" s="156"/>
      <c r="G36" s="156"/>
      <c r="H36" s="156"/>
      <c r="I36" s="156"/>
      <c r="J36" s="157"/>
    </row>
    <row r="37" spans="2:10" x14ac:dyDescent="0.25">
      <c r="B37" s="155"/>
      <c r="C37" s="156"/>
      <c r="D37" s="156"/>
      <c r="E37" s="156"/>
      <c r="F37" s="156"/>
      <c r="G37" s="156"/>
      <c r="H37" s="156"/>
      <c r="I37" s="156"/>
      <c r="J37" s="157"/>
    </row>
    <row r="38" spans="2:10" x14ac:dyDescent="0.25">
      <c r="B38" s="155"/>
      <c r="C38" s="156"/>
      <c r="D38" s="156"/>
      <c r="E38" s="156"/>
      <c r="F38" s="156"/>
      <c r="G38" s="156"/>
      <c r="H38" s="156"/>
      <c r="I38" s="156"/>
      <c r="J38" s="157"/>
    </row>
    <row r="39" spans="2:10" x14ac:dyDescent="0.25">
      <c r="B39" s="155"/>
      <c r="C39" s="156"/>
      <c r="D39" s="156"/>
      <c r="E39" s="156"/>
      <c r="F39" s="156"/>
      <c r="G39" s="156"/>
      <c r="H39" s="156"/>
      <c r="I39" s="156"/>
      <c r="J39" s="157"/>
    </row>
    <row r="40" spans="2:10" x14ac:dyDescent="0.25">
      <c r="B40" s="155"/>
      <c r="C40" s="156"/>
      <c r="D40" s="156"/>
      <c r="E40" s="156"/>
      <c r="F40" s="156"/>
      <c r="G40" s="156"/>
      <c r="H40" s="156"/>
      <c r="I40" s="156"/>
      <c r="J40" s="157"/>
    </row>
    <row r="41" spans="2:10" x14ac:dyDescent="0.25">
      <c r="B41" s="155"/>
      <c r="C41" s="156"/>
      <c r="D41" s="156"/>
      <c r="E41" s="156"/>
      <c r="F41" s="156"/>
      <c r="G41" s="156"/>
      <c r="H41" s="156"/>
      <c r="I41" s="156"/>
      <c r="J41" s="157"/>
    </row>
    <row r="42" spans="2:10" x14ac:dyDescent="0.25">
      <c r="B42" s="155"/>
      <c r="C42" s="156"/>
      <c r="D42" s="156"/>
      <c r="E42" s="156"/>
      <c r="F42" s="156"/>
      <c r="G42" s="156"/>
      <c r="H42" s="156"/>
      <c r="I42" s="156"/>
      <c r="J42" s="157"/>
    </row>
    <row r="43" spans="2:10" x14ac:dyDescent="0.25">
      <c r="B43" s="155"/>
      <c r="C43" s="156"/>
      <c r="D43" s="156"/>
      <c r="E43" s="156"/>
      <c r="F43" s="156"/>
      <c r="G43" s="156"/>
      <c r="H43" s="156"/>
      <c r="I43" s="156"/>
      <c r="J43" s="157"/>
    </row>
    <row r="44" spans="2:10" x14ac:dyDescent="0.25">
      <c r="B44" s="155"/>
      <c r="C44" s="156"/>
      <c r="D44" s="156"/>
      <c r="E44" s="156"/>
      <c r="F44" s="156"/>
      <c r="G44" s="156"/>
      <c r="H44" s="156"/>
      <c r="I44" s="156"/>
      <c r="J44" s="157"/>
    </row>
    <row r="45" spans="2:10" x14ac:dyDescent="0.25">
      <c r="B45" s="155"/>
      <c r="C45" s="156"/>
      <c r="D45" s="156"/>
      <c r="E45" s="156"/>
      <c r="F45" s="156"/>
      <c r="G45" s="156"/>
      <c r="H45" s="156"/>
      <c r="I45" s="156"/>
      <c r="J45" s="157"/>
    </row>
    <row r="46" spans="2:10" x14ac:dyDescent="0.25">
      <c r="B46" s="155"/>
      <c r="C46" s="156"/>
      <c r="D46" s="156"/>
      <c r="E46" s="156"/>
      <c r="F46" s="156"/>
      <c r="G46" s="156"/>
      <c r="H46" s="156"/>
      <c r="I46" s="156"/>
      <c r="J46" s="157"/>
    </row>
    <row r="47" spans="2:10" x14ac:dyDescent="0.25">
      <c r="B47" s="155"/>
      <c r="C47" s="156"/>
      <c r="D47" s="156"/>
      <c r="E47" s="156"/>
      <c r="F47" s="156"/>
      <c r="G47" s="156"/>
      <c r="H47" s="156"/>
      <c r="I47" s="156"/>
      <c r="J47" s="157"/>
    </row>
    <row r="48" spans="2:10" x14ac:dyDescent="0.25">
      <c r="B48" s="155"/>
      <c r="C48" s="156"/>
      <c r="D48" s="156"/>
      <c r="E48" s="156"/>
      <c r="F48" s="156"/>
      <c r="G48" s="156"/>
      <c r="H48" s="156"/>
      <c r="I48" s="156"/>
      <c r="J48" s="157"/>
    </row>
    <row r="49" spans="2:10" x14ac:dyDescent="0.25">
      <c r="B49" s="155"/>
      <c r="C49" s="156"/>
      <c r="D49" s="156"/>
      <c r="E49" s="156"/>
      <c r="F49" s="156"/>
      <c r="G49" s="156"/>
      <c r="H49" s="156"/>
      <c r="I49" s="156"/>
      <c r="J49" s="157"/>
    </row>
    <row r="50" spans="2:10" x14ac:dyDescent="0.25">
      <c r="B50" s="155"/>
      <c r="C50" s="156"/>
      <c r="D50" s="156"/>
      <c r="E50" s="156"/>
      <c r="F50" s="156"/>
      <c r="G50" s="156"/>
      <c r="H50" s="156"/>
      <c r="I50" s="156"/>
      <c r="J50" s="157"/>
    </row>
    <row r="51" spans="2:10" x14ac:dyDescent="0.25">
      <c r="B51" s="155"/>
      <c r="C51" s="156"/>
      <c r="D51" s="156"/>
      <c r="E51" s="156"/>
      <c r="F51" s="156"/>
      <c r="G51" s="156"/>
      <c r="H51" s="156"/>
      <c r="I51" s="156"/>
      <c r="J51" s="157"/>
    </row>
    <row r="52" spans="2:10" x14ac:dyDescent="0.25">
      <c r="B52" s="155"/>
      <c r="C52" s="156"/>
      <c r="D52" s="156"/>
      <c r="E52" s="156"/>
      <c r="F52" s="156"/>
      <c r="G52" s="156"/>
      <c r="H52" s="156"/>
      <c r="I52" s="156"/>
      <c r="J52" s="157"/>
    </row>
    <row r="53" spans="2:10" x14ac:dyDescent="0.25">
      <c r="B53" s="155"/>
      <c r="C53" s="156"/>
      <c r="D53" s="156"/>
      <c r="E53" s="156"/>
      <c r="F53" s="156"/>
      <c r="G53" s="156"/>
      <c r="H53" s="156"/>
      <c r="I53" s="156"/>
      <c r="J53" s="157"/>
    </row>
    <row r="54" spans="2:10" x14ac:dyDescent="0.25">
      <c r="B54" s="155"/>
      <c r="C54" s="156"/>
      <c r="D54" s="156"/>
      <c r="E54" s="156"/>
      <c r="F54" s="156"/>
      <c r="G54" s="156"/>
      <c r="H54" s="156"/>
      <c r="I54" s="156"/>
      <c r="J54" s="157"/>
    </row>
    <row r="55" spans="2:10" x14ac:dyDescent="0.25">
      <c r="B55" s="155"/>
      <c r="C55" s="156"/>
      <c r="D55" s="156"/>
      <c r="E55" s="156"/>
      <c r="F55" s="156"/>
      <c r="G55" s="156"/>
      <c r="H55" s="156"/>
      <c r="I55" s="156"/>
      <c r="J55" s="157"/>
    </row>
    <row r="56" spans="2:10" ht="15.75" thickBot="1" x14ac:dyDescent="0.3">
      <c r="B56" s="158"/>
      <c r="C56" s="159"/>
      <c r="D56" s="159"/>
      <c r="E56" s="159"/>
      <c r="F56" s="159"/>
      <c r="G56" s="159"/>
      <c r="H56" s="159"/>
      <c r="I56" s="159"/>
      <c r="J56" s="160"/>
    </row>
    <row r="57" spans="2:10" x14ac:dyDescent="0.25">
      <c r="B57" s="65"/>
      <c r="C57" s="65"/>
      <c r="D57" s="65"/>
      <c r="E57" s="65"/>
      <c r="F57" s="65"/>
      <c r="G57" s="65"/>
      <c r="H57" s="65"/>
      <c r="I57" s="65"/>
      <c r="J57" s="65"/>
    </row>
    <row r="58" spans="2:10" x14ac:dyDescent="0.25">
      <c r="B58" s="65"/>
      <c r="C58" s="65"/>
      <c r="D58" s="65"/>
      <c r="E58" s="65"/>
      <c r="F58" s="65"/>
      <c r="G58" s="65"/>
      <c r="H58" s="65"/>
      <c r="I58" s="65"/>
      <c r="J58" s="65"/>
    </row>
    <row r="59" spans="2:10" x14ac:dyDescent="0.25">
      <c r="B59" s="65"/>
      <c r="C59" s="65"/>
      <c r="D59" s="65"/>
      <c r="E59" s="65"/>
      <c r="F59" s="65"/>
      <c r="G59" s="65"/>
      <c r="H59" s="65"/>
      <c r="I59" s="65"/>
      <c r="J59" s="65"/>
    </row>
    <row r="60" spans="2:10" x14ac:dyDescent="0.25">
      <c r="B60" s="65"/>
      <c r="C60" s="65"/>
      <c r="D60" s="65"/>
      <c r="E60" s="65"/>
      <c r="F60" s="65"/>
      <c r="G60" s="65"/>
      <c r="H60" s="65"/>
      <c r="I60" s="65"/>
      <c r="J60" s="65"/>
    </row>
    <row r="61" spans="2:10" x14ac:dyDescent="0.25">
      <c r="B61" s="65"/>
      <c r="C61" s="65"/>
      <c r="D61" s="65"/>
      <c r="E61" s="65"/>
      <c r="F61" s="65"/>
      <c r="G61" s="65"/>
      <c r="H61" s="65"/>
      <c r="I61" s="65"/>
      <c r="J61" s="65"/>
    </row>
    <row r="62" spans="2:10" x14ac:dyDescent="0.25">
      <c r="B62" s="65"/>
      <c r="C62" s="65"/>
      <c r="D62" s="65"/>
      <c r="E62" s="65"/>
      <c r="F62" s="65"/>
      <c r="G62" s="65"/>
      <c r="H62" s="65"/>
      <c r="I62" s="65"/>
      <c r="J62" s="65"/>
    </row>
    <row r="63" spans="2:10" x14ac:dyDescent="0.25">
      <c r="B63" s="65"/>
      <c r="C63" s="65"/>
      <c r="D63" s="65"/>
      <c r="E63" s="65"/>
      <c r="F63" s="65"/>
      <c r="G63" s="65"/>
      <c r="H63" s="65"/>
      <c r="I63" s="65"/>
      <c r="J63" s="65"/>
    </row>
    <row r="64" spans="2:10" x14ac:dyDescent="0.25">
      <c r="B64" s="65"/>
      <c r="C64" s="65"/>
      <c r="D64" s="65"/>
      <c r="E64" s="65"/>
      <c r="F64" s="65"/>
      <c r="G64" s="65"/>
      <c r="H64" s="65"/>
      <c r="I64" s="65"/>
      <c r="J64" s="65"/>
    </row>
    <row r="65" spans="2:10" x14ac:dyDescent="0.25">
      <c r="B65" s="65"/>
      <c r="C65" s="65"/>
      <c r="D65" s="65"/>
      <c r="E65" s="65"/>
      <c r="F65" s="65"/>
      <c r="G65" s="65"/>
      <c r="H65" s="65"/>
      <c r="I65" s="65"/>
      <c r="J65" s="65"/>
    </row>
    <row r="66" spans="2:10" x14ac:dyDescent="0.25">
      <c r="B66" s="65"/>
      <c r="C66" s="65"/>
      <c r="D66" s="65"/>
      <c r="E66" s="65"/>
      <c r="F66" s="65"/>
      <c r="G66" s="65"/>
      <c r="H66" s="65"/>
      <c r="I66" s="65"/>
      <c r="J66" s="65"/>
    </row>
    <row r="67" spans="2:10" x14ac:dyDescent="0.25">
      <c r="B67" s="65"/>
      <c r="C67" s="65"/>
      <c r="D67" s="65"/>
      <c r="E67" s="65"/>
      <c r="F67" s="65"/>
      <c r="G67" s="65"/>
      <c r="H67" s="65"/>
      <c r="I67" s="65"/>
      <c r="J67" s="65"/>
    </row>
    <row r="68" spans="2:10" x14ac:dyDescent="0.25">
      <c r="B68" s="65"/>
      <c r="C68" s="65"/>
      <c r="D68" s="65"/>
      <c r="E68" s="65"/>
      <c r="F68" s="65"/>
      <c r="G68" s="65"/>
      <c r="H68" s="65"/>
      <c r="I68" s="65"/>
      <c r="J68" s="65"/>
    </row>
    <row r="69" spans="2:10" x14ac:dyDescent="0.25">
      <c r="B69" s="65"/>
      <c r="C69" s="65"/>
      <c r="D69" s="65"/>
      <c r="E69" s="65"/>
      <c r="F69" s="65"/>
      <c r="G69" s="65"/>
      <c r="H69" s="65"/>
      <c r="I69" s="65"/>
      <c r="J69" s="65"/>
    </row>
    <row r="70" spans="2:10" x14ac:dyDescent="0.25">
      <c r="B70" s="65"/>
      <c r="C70" s="65"/>
      <c r="D70" s="65"/>
      <c r="E70" s="65"/>
      <c r="F70" s="65"/>
      <c r="G70" s="65"/>
      <c r="H70" s="65"/>
      <c r="I70" s="65"/>
      <c r="J70" s="65"/>
    </row>
    <row r="71" spans="2:10" x14ac:dyDescent="0.25">
      <c r="B71" s="65"/>
      <c r="C71" s="65"/>
      <c r="D71" s="65"/>
      <c r="E71" s="65"/>
      <c r="F71" s="65"/>
      <c r="G71" s="65"/>
      <c r="H71" s="65"/>
      <c r="I71" s="65"/>
      <c r="J71" s="65"/>
    </row>
    <row r="72" spans="2:10" x14ac:dyDescent="0.25">
      <c r="B72" s="65"/>
      <c r="C72" s="65"/>
      <c r="D72" s="65"/>
      <c r="E72" s="65"/>
      <c r="F72" s="65"/>
      <c r="G72" s="65"/>
      <c r="H72" s="65"/>
      <c r="I72" s="65"/>
      <c r="J72" s="65"/>
    </row>
    <row r="73" spans="2:10" x14ac:dyDescent="0.25">
      <c r="B73" s="65"/>
      <c r="C73" s="65"/>
      <c r="D73" s="65"/>
      <c r="E73" s="65"/>
      <c r="F73" s="65"/>
      <c r="G73" s="65"/>
      <c r="H73" s="65"/>
      <c r="I73" s="65"/>
      <c r="J73" s="65"/>
    </row>
    <row r="74" spans="2:10" x14ac:dyDescent="0.25">
      <c r="B74" s="65"/>
      <c r="C74" s="65"/>
      <c r="D74" s="65"/>
      <c r="E74" s="65"/>
      <c r="F74" s="65"/>
      <c r="G74" s="65"/>
      <c r="H74" s="65"/>
      <c r="I74" s="65"/>
      <c r="J74" s="65"/>
    </row>
    <row r="75" spans="2:10" x14ac:dyDescent="0.25">
      <c r="B75" s="65"/>
      <c r="C75" s="65"/>
      <c r="D75" s="65"/>
      <c r="E75" s="65"/>
      <c r="F75" s="65"/>
      <c r="G75" s="65"/>
      <c r="H75" s="65"/>
      <c r="I75" s="65"/>
      <c r="J75" s="65"/>
    </row>
    <row r="76" spans="2:10" x14ac:dyDescent="0.25">
      <c r="B76" s="65"/>
      <c r="C76" s="65"/>
      <c r="D76" s="65"/>
      <c r="E76" s="65"/>
      <c r="F76" s="65"/>
      <c r="G76" s="65"/>
      <c r="H76" s="65"/>
      <c r="I76" s="65"/>
      <c r="J76" s="65"/>
    </row>
    <row r="77" spans="2:10" x14ac:dyDescent="0.25">
      <c r="B77" s="65"/>
      <c r="C77" s="65"/>
      <c r="D77" s="65"/>
      <c r="E77" s="65"/>
      <c r="F77" s="65"/>
      <c r="G77" s="65"/>
      <c r="H77" s="65"/>
      <c r="I77" s="65"/>
      <c r="J77" s="65"/>
    </row>
    <row r="78" spans="2:10" x14ac:dyDescent="0.25">
      <c r="B78" s="65"/>
      <c r="C78" s="65"/>
      <c r="D78" s="65"/>
      <c r="E78" s="65"/>
      <c r="F78" s="65"/>
      <c r="G78" s="65"/>
      <c r="H78" s="65"/>
      <c r="I78" s="65"/>
      <c r="J78" s="65"/>
    </row>
    <row r="79" spans="2:10" x14ac:dyDescent="0.25">
      <c r="B79" s="65"/>
      <c r="C79" s="65"/>
      <c r="D79" s="65"/>
      <c r="E79" s="65"/>
      <c r="F79" s="65"/>
      <c r="G79" s="65"/>
      <c r="H79" s="65"/>
      <c r="I79" s="65"/>
      <c r="J79" s="65"/>
    </row>
    <row r="80" spans="2:10" x14ac:dyDescent="0.25">
      <c r="B80" s="65"/>
      <c r="C80" s="65"/>
      <c r="D80" s="65"/>
      <c r="E80" s="65"/>
      <c r="F80" s="65"/>
      <c r="G80" s="65"/>
      <c r="H80" s="65"/>
      <c r="I80" s="65"/>
      <c r="J80" s="65"/>
    </row>
    <row r="81" spans="2:10" x14ac:dyDescent="0.25">
      <c r="B81" s="65"/>
      <c r="C81" s="65"/>
      <c r="D81" s="65"/>
      <c r="E81" s="65"/>
      <c r="F81" s="65"/>
      <c r="G81" s="65"/>
      <c r="H81" s="65"/>
      <c r="I81" s="65"/>
      <c r="J81" s="65"/>
    </row>
    <row r="82" spans="2:10" x14ac:dyDescent="0.25">
      <c r="B82" s="65"/>
      <c r="C82" s="65"/>
      <c r="D82" s="65"/>
      <c r="E82" s="65"/>
      <c r="F82" s="65"/>
      <c r="G82" s="65"/>
      <c r="H82" s="65"/>
      <c r="I82" s="65"/>
      <c r="J82" s="65"/>
    </row>
    <row r="83" spans="2:10" x14ac:dyDescent="0.25">
      <c r="B83" s="65"/>
      <c r="C83" s="65"/>
      <c r="D83" s="65"/>
      <c r="E83" s="65"/>
      <c r="F83" s="65"/>
      <c r="G83" s="65"/>
      <c r="H83" s="65"/>
      <c r="I83" s="65"/>
      <c r="J83" s="65"/>
    </row>
    <row r="84" spans="2:10" x14ac:dyDescent="0.25">
      <c r="B84" s="65"/>
      <c r="C84" s="65"/>
      <c r="D84" s="65"/>
      <c r="E84" s="65"/>
      <c r="F84" s="65"/>
      <c r="G84" s="65"/>
      <c r="H84" s="65"/>
      <c r="I84" s="65"/>
      <c r="J84" s="65"/>
    </row>
    <row r="85" spans="2:10" x14ac:dyDescent="0.25">
      <c r="B85" s="65"/>
      <c r="C85" s="65"/>
      <c r="D85" s="65"/>
      <c r="E85" s="65"/>
      <c r="F85" s="65"/>
      <c r="G85" s="65"/>
      <c r="H85" s="65"/>
      <c r="I85" s="65"/>
      <c r="J85" s="65"/>
    </row>
    <row r="86" spans="2:10" x14ac:dyDescent="0.25">
      <c r="B86" s="65"/>
      <c r="C86" s="65"/>
      <c r="D86" s="65"/>
      <c r="E86" s="65"/>
      <c r="F86" s="65"/>
      <c r="G86" s="65"/>
      <c r="H86" s="65"/>
      <c r="I86" s="65"/>
      <c r="J86" s="65"/>
    </row>
    <row r="87" spans="2:10" x14ac:dyDescent="0.25">
      <c r="B87" s="65"/>
      <c r="C87" s="65"/>
      <c r="D87" s="65"/>
      <c r="E87" s="65"/>
      <c r="F87" s="65"/>
      <c r="G87" s="65"/>
      <c r="H87" s="65"/>
      <c r="I87" s="65"/>
      <c r="J87" s="65"/>
    </row>
    <row r="88" spans="2:10" x14ac:dyDescent="0.25">
      <c r="B88" s="65"/>
      <c r="C88" s="65"/>
      <c r="D88" s="65"/>
      <c r="E88" s="65"/>
      <c r="F88" s="65"/>
      <c r="G88" s="65"/>
      <c r="H88" s="65"/>
      <c r="I88" s="65"/>
      <c r="J88" s="65"/>
    </row>
    <row r="89" spans="2:10" x14ac:dyDescent="0.25">
      <c r="B89" s="65"/>
      <c r="C89" s="65"/>
      <c r="D89" s="65"/>
      <c r="E89" s="65"/>
      <c r="F89" s="65"/>
      <c r="G89" s="65"/>
      <c r="H89" s="65"/>
      <c r="I89" s="65"/>
      <c r="J89" s="65"/>
    </row>
    <row r="90" spans="2:10" x14ac:dyDescent="0.25">
      <c r="B90" s="65"/>
      <c r="C90" s="65"/>
      <c r="D90" s="65"/>
      <c r="E90" s="65"/>
      <c r="F90" s="65"/>
      <c r="G90" s="65"/>
      <c r="H90" s="65"/>
      <c r="I90" s="65"/>
      <c r="J90" s="65"/>
    </row>
    <row r="91" spans="2:10" x14ac:dyDescent="0.25">
      <c r="B91" s="65"/>
      <c r="C91" s="65"/>
      <c r="D91" s="65"/>
      <c r="E91" s="65"/>
      <c r="F91" s="65"/>
      <c r="G91" s="65"/>
      <c r="H91" s="65"/>
      <c r="I91" s="65"/>
      <c r="J91" s="65"/>
    </row>
    <row r="92" spans="2:10" x14ac:dyDescent="0.25">
      <c r="B92" s="65"/>
      <c r="C92" s="65"/>
      <c r="D92" s="65"/>
      <c r="E92" s="65"/>
      <c r="F92" s="65"/>
      <c r="G92" s="65"/>
      <c r="H92" s="65"/>
      <c r="I92" s="65"/>
      <c r="J92" s="65"/>
    </row>
    <row r="93" spans="2:10" x14ac:dyDescent="0.25">
      <c r="B93" s="65"/>
      <c r="C93" s="65"/>
      <c r="D93" s="65"/>
      <c r="E93" s="65"/>
      <c r="F93" s="65"/>
      <c r="G93" s="65"/>
      <c r="H93" s="65"/>
      <c r="I93" s="65"/>
      <c r="J93" s="65"/>
    </row>
    <row r="94" spans="2:10" x14ac:dyDescent="0.25">
      <c r="B94" s="65"/>
      <c r="C94" s="65"/>
      <c r="D94" s="65"/>
      <c r="E94" s="65"/>
      <c r="F94" s="65"/>
      <c r="G94" s="65"/>
      <c r="H94" s="65"/>
      <c r="I94" s="65"/>
      <c r="J94" s="65"/>
    </row>
    <row r="95" spans="2:10" x14ac:dyDescent="0.25">
      <c r="B95" s="65"/>
      <c r="C95" s="65"/>
      <c r="D95" s="65"/>
      <c r="E95" s="65"/>
      <c r="F95" s="65"/>
      <c r="G95" s="65"/>
      <c r="H95" s="65"/>
      <c r="I95" s="65"/>
      <c r="J95" s="65"/>
    </row>
    <row r="96" spans="2:10" x14ac:dyDescent="0.25">
      <c r="B96" s="65"/>
      <c r="C96" s="65"/>
      <c r="D96" s="65"/>
      <c r="E96" s="65"/>
      <c r="F96" s="65"/>
      <c r="G96" s="65"/>
      <c r="H96" s="65"/>
      <c r="I96" s="65"/>
      <c r="J96" s="65"/>
    </row>
    <row r="97" spans="2:10" x14ac:dyDescent="0.25">
      <c r="B97" s="65"/>
      <c r="C97" s="65"/>
      <c r="D97" s="65"/>
      <c r="E97" s="65"/>
      <c r="F97" s="65"/>
      <c r="G97" s="65"/>
      <c r="H97" s="65"/>
      <c r="I97" s="65"/>
      <c r="J97" s="65"/>
    </row>
    <row r="98" spans="2:10" x14ac:dyDescent="0.25">
      <c r="B98" s="65"/>
      <c r="C98" s="65"/>
      <c r="D98" s="65"/>
      <c r="E98" s="65"/>
      <c r="F98" s="65"/>
      <c r="G98" s="65"/>
      <c r="H98" s="65"/>
      <c r="I98" s="65"/>
      <c r="J98" s="65"/>
    </row>
  </sheetData>
  <mergeCells count="4">
    <mergeCell ref="F2:N5"/>
    <mergeCell ref="B16:E16"/>
    <mergeCell ref="B18:J23"/>
    <mergeCell ref="B25:J56"/>
  </mergeCells>
  <pageMargins left="0.7" right="0.7" top="0.75" bottom="0.75" header="0.3" footer="0.3"/>
  <pageSetup orientation="portrait" horizontalDpi="4294967292"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86"/>
  <sheetViews>
    <sheetView zoomScale="80" zoomScaleNormal="80" workbookViewId="0">
      <selection sqref="A1:J1"/>
    </sheetView>
  </sheetViews>
  <sheetFormatPr baseColWidth="10" defaultRowHeight="14.25" x14ac:dyDescent="0.2"/>
  <cols>
    <col min="1" max="1" width="28.85546875" style="36" bestFit="1" customWidth="1"/>
    <col min="2" max="2" width="18.42578125" style="41" bestFit="1" customWidth="1"/>
    <col min="3" max="3" width="98.7109375" style="46" bestFit="1" customWidth="1"/>
    <col min="4" max="4" width="18.42578125" style="5" bestFit="1" customWidth="1"/>
    <col min="5" max="5" width="17.140625" style="5" bestFit="1" customWidth="1"/>
    <col min="6" max="6" width="20.140625" style="5" bestFit="1" customWidth="1"/>
    <col min="7" max="7" width="22.7109375" style="5" bestFit="1" customWidth="1"/>
    <col min="8" max="8" width="21.42578125" style="5" bestFit="1" customWidth="1"/>
    <col min="9" max="9" width="21.28515625" style="5" bestFit="1" customWidth="1"/>
    <col min="10" max="10" width="16.140625" style="5" customWidth="1"/>
    <col min="11" max="11" width="19.140625" style="37" bestFit="1" customWidth="1"/>
    <col min="12" max="12" width="16.42578125" style="5" bestFit="1" customWidth="1"/>
    <col min="13" max="13" width="18.42578125" style="5" customWidth="1"/>
    <col min="14" max="16384" width="11.42578125" style="5"/>
  </cols>
  <sheetData>
    <row r="1" spans="1:14" ht="59.25" customHeight="1" thickBot="1" x14ac:dyDescent="0.75">
      <c r="A1" s="162" t="s">
        <v>165</v>
      </c>
      <c r="B1" s="163"/>
      <c r="C1" s="163"/>
      <c r="D1" s="163"/>
      <c r="E1" s="163"/>
      <c r="F1" s="163"/>
      <c r="G1" s="163"/>
      <c r="H1" s="163"/>
      <c r="I1" s="163"/>
      <c r="J1" s="164"/>
      <c r="K1" s="4"/>
      <c r="L1" s="1"/>
      <c r="M1" s="1"/>
      <c r="N1" s="1"/>
    </row>
    <row r="2" spans="1:14" ht="15" x14ac:dyDescent="0.2">
      <c r="A2" s="3"/>
      <c r="B2" s="38"/>
      <c r="C2" s="42"/>
      <c r="D2" s="161" t="s">
        <v>74</v>
      </c>
      <c r="E2" s="161"/>
      <c r="F2" s="161"/>
      <c r="G2" s="161"/>
      <c r="H2" s="161"/>
      <c r="I2" s="161"/>
      <c r="J2" s="161"/>
      <c r="K2" s="4"/>
      <c r="N2" s="1"/>
    </row>
    <row r="3" spans="1:14" ht="47.25" x14ac:dyDescent="0.2">
      <c r="A3" s="6" t="s">
        <v>71</v>
      </c>
      <c r="B3" s="39" t="s">
        <v>69</v>
      </c>
      <c r="C3" s="39" t="s">
        <v>0</v>
      </c>
      <c r="D3" s="7" t="s">
        <v>52</v>
      </c>
      <c r="E3" s="7" t="s">
        <v>33</v>
      </c>
      <c r="F3" s="7" t="s">
        <v>34</v>
      </c>
      <c r="G3" s="7" t="s">
        <v>35</v>
      </c>
      <c r="H3" s="7" t="s">
        <v>53</v>
      </c>
      <c r="I3" s="7" t="s">
        <v>36</v>
      </c>
      <c r="J3" s="7" t="s">
        <v>37</v>
      </c>
      <c r="K3" s="4"/>
      <c r="N3" s="1"/>
    </row>
    <row r="4" spans="1:14" ht="15" x14ac:dyDescent="0.2">
      <c r="A4" s="8" t="s">
        <v>64</v>
      </c>
      <c r="B4" s="15" t="s">
        <v>31</v>
      </c>
      <c r="C4" s="9" t="s">
        <v>81</v>
      </c>
      <c r="D4" s="10"/>
      <c r="E4" s="10"/>
      <c r="F4" s="10"/>
      <c r="G4" s="10"/>
      <c r="H4" s="10"/>
      <c r="I4" s="10" t="s">
        <v>3</v>
      </c>
      <c r="J4" s="11"/>
      <c r="K4" s="4"/>
      <c r="N4" s="1"/>
    </row>
    <row r="5" spans="1:14" ht="27" customHeight="1" x14ac:dyDescent="0.2">
      <c r="A5" s="8" t="s">
        <v>64</v>
      </c>
      <c r="B5" s="15" t="s">
        <v>31</v>
      </c>
      <c r="C5" s="9" t="s">
        <v>80</v>
      </c>
      <c r="D5" s="10"/>
      <c r="E5" s="10"/>
      <c r="F5" s="10"/>
      <c r="G5" s="10"/>
      <c r="H5" s="10"/>
      <c r="I5" s="10" t="s">
        <v>3</v>
      </c>
      <c r="J5" s="11"/>
      <c r="K5" s="4"/>
      <c r="N5" s="1"/>
    </row>
    <row r="6" spans="1:14" ht="15" x14ac:dyDescent="0.2">
      <c r="A6" s="8" t="s">
        <v>64</v>
      </c>
      <c r="B6" s="15" t="s">
        <v>31</v>
      </c>
      <c r="C6" s="9" t="s">
        <v>82</v>
      </c>
      <c r="D6" s="10"/>
      <c r="E6" s="10"/>
      <c r="F6" s="10"/>
      <c r="G6" s="10"/>
      <c r="H6" s="10"/>
      <c r="I6" s="10" t="s">
        <v>3</v>
      </c>
      <c r="J6" s="11"/>
      <c r="K6" s="4"/>
      <c r="N6" s="1"/>
    </row>
    <row r="7" spans="1:14" ht="15" x14ac:dyDescent="0.2">
      <c r="A7" s="8" t="s">
        <v>64</v>
      </c>
      <c r="B7" s="15" t="s">
        <v>32</v>
      </c>
      <c r="C7" s="9" t="s">
        <v>83</v>
      </c>
      <c r="D7" s="10"/>
      <c r="E7" s="10"/>
      <c r="F7" s="10"/>
      <c r="G7" s="10"/>
      <c r="H7" s="10"/>
      <c r="I7" s="10"/>
      <c r="J7" s="11"/>
      <c r="K7" s="4"/>
      <c r="N7" s="1"/>
    </row>
    <row r="8" spans="1:14" ht="15" x14ac:dyDescent="0.2">
      <c r="A8" s="8" t="s">
        <v>64</v>
      </c>
      <c r="B8" s="15" t="s">
        <v>32</v>
      </c>
      <c r="C8" s="13" t="s">
        <v>85</v>
      </c>
      <c r="D8" s="10"/>
      <c r="E8" s="10"/>
      <c r="F8" s="10"/>
      <c r="G8" s="10"/>
      <c r="H8" s="10"/>
      <c r="I8" s="10"/>
      <c r="J8" s="11"/>
      <c r="K8" s="4"/>
      <c r="N8" s="1"/>
    </row>
    <row r="9" spans="1:14" ht="15" x14ac:dyDescent="0.2">
      <c r="A9" s="8" t="s">
        <v>64</v>
      </c>
      <c r="B9" s="15" t="s">
        <v>32</v>
      </c>
      <c r="C9" s="9" t="s">
        <v>84</v>
      </c>
      <c r="D9" s="10"/>
      <c r="E9" s="10"/>
      <c r="F9" s="10"/>
      <c r="G9" s="10"/>
      <c r="H9" s="10"/>
      <c r="I9" s="10"/>
      <c r="J9" s="11"/>
      <c r="K9" s="4"/>
      <c r="N9" s="1"/>
    </row>
    <row r="10" spans="1:14" ht="30" x14ac:dyDescent="0.2">
      <c r="A10" s="8" t="s">
        <v>64</v>
      </c>
      <c r="B10" s="15" t="s">
        <v>32</v>
      </c>
      <c r="C10" s="9" t="s">
        <v>86</v>
      </c>
      <c r="D10" s="10"/>
      <c r="E10" s="10"/>
      <c r="F10" s="10"/>
      <c r="G10" s="10"/>
      <c r="H10" s="10"/>
      <c r="I10" s="10"/>
      <c r="J10" s="11"/>
      <c r="K10" s="4"/>
      <c r="L10" s="1"/>
      <c r="M10" s="1"/>
      <c r="N10" s="1"/>
    </row>
    <row r="11" spans="1:14" ht="15" x14ac:dyDescent="0.2">
      <c r="A11" s="8" t="s">
        <v>64</v>
      </c>
      <c r="B11" s="15" t="s">
        <v>32</v>
      </c>
      <c r="C11" s="9" t="s">
        <v>87</v>
      </c>
      <c r="D11" s="10"/>
      <c r="E11" s="10"/>
      <c r="F11" s="10"/>
      <c r="G11" s="10"/>
      <c r="H11" s="10"/>
      <c r="I11" s="10"/>
      <c r="J11" s="11"/>
      <c r="K11" s="14"/>
      <c r="L11" s="1"/>
      <c r="M11" s="1"/>
      <c r="N11" s="1"/>
    </row>
    <row r="12" spans="1:14" ht="15" x14ac:dyDescent="0.2">
      <c r="A12" s="8" t="s">
        <v>64</v>
      </c>
      <c r="B12" s="15" t="s">
        <v>32</v>
      </c>
      <c r="C12" s="9" t="s">
        <v>88</v>
      </c>
      <c r="D12" s="10"/>
      <c r="E12" s="10"/>
      <c r="F12" s="10"/>
      <c r="G12" s="10"/>
      <c r="H12" s="10"/>
      <c r="I12" s="10"/>
      <c r="J12" s="11"/>
      <c r="K12" s="4"/>
      <c r="L12" s="1"/>
      <c r="M12" s="1"/>
      <c r="N12" s="1"/>
    </row>
    <row r="13" spans="1:14" ht="15" x14ac:dyDescent="0.2">
      <c r="A13" s="8" t="s">
        <v>64</v>
      </c>
      <c r="B13" s="15" t="s">
        <v>32</v>
      </c>
      <c r="C13" s="9" t="s">
        <v>5</v>
      </c>
      <c r="D13" s="10"/>
      <c r="E13" s="10"/>
      <c r="F13" s="10"/>
      <c r="G13" s="10"/>
      <c r="H13" s="10"/>
      <c r="I13" s="10"/>
      <c r="J13" s="11"/>
      <c r="K13" s="4"/>
      <c r="L13" s="1"/>
      <c r="M13" s="1"/>
      <c r="N13" s="1"/>
    </row>
    <row r="14" spans="1:14" ht="15" x14ac:dyDescent="0.2">
      <c r="A14" s="15"/>
      <c r="B14" s="15"/>
      <c r="C14" s="9"/>
      <c r="D14" s="10"/>
      <c r="E14" s="10"/>
      <c r="F14" s="10"/>
      <c r="G14" s="10"/>
      <c r="H14" s="10"/>
      <c r="I14" s="10"/>
      <c r="J14" s="11"/>
      <c r="K14" s="4"/>
      <c r="L14" s="1"/>
      <c r="M14" s="1"/>
      <c r="N14" s="1"/>
    </row>
    <row r="15" spans="1:14" ht="15" x14ac:dyDescent="0.2">
      <c r="A15" s="16" t="s">
        <v>65</v>
      </c>
      <c r="B15" s="15" t="s">
        <v>31</v>
      </c>
      <c r="C15" s="9" t="s">
        <v>89</v>
      </c>
      <c r="D15" s="10"/>
      <c r="E15" s="10"/>
      <c r="F15" s="10"/>
      <c r="G15" s="10"/>
      <c r="H15" s="10"/>
      <c r="I15" s="10" t="s">
        <v>3</v>
      </c>
      <c r="J15" s="11"/>
      <c r="K15" s="4"/>
      <c r="L15" s="1"/>
      <c r="M15" s="1"/>
      <c r="N15" s="1"/>
    </row>
    <row r="16" spans="1:14" ht="34.5" customHeight="1" x14ac:dyDescent="0.2">
      <c r="A16" s="16" t="s">
        <v>65</v>
      </c>
      <c r="B16" s="15" t="s">
        <v>31</v>
      </c>
      <c r="C16" s="9" t="s">
        <v>80</v>
      </c>
      <c r="D16" s="10"/>
      <c r="E16" s="10"/>
      <c r="F16" s="10"/>
      <c r="G16" s="10"/>
      <c r="H16" s="10"/>
      <c r="I16" s="10" t="s">
        <v>3</v>
      </c>
      <c r="J16" s="11"/>
      <c r="K16" s="4"/>
      <c r="L16" s="1"/>
      <c r="M16" s="1"/>
      <c r="N16" s="1"/>
    </row>
    <row r="17" spans="1:14" ht="30" x14ac:dyDescent="0.2">
      <c r="A17" s="16" t="s">
        <v>65</v>
      </c>
      <c r="B17" s="15" t="s">
        <v>31</v>
      </c>
      <c r="C17" s="9" t="s">
        <v>90</v>
      </c>
      <c r="D17" s="10"/>
      <c r="E17" s="10"/>
      <c r="F17" s="10"/>
      <c r="G17" s="10"/>
      <c r="H17" s="10"/>
      <c r="I17" s="10" t="s">
        <v>3</v>
      </c>
      <c r="J17" s="11"/>
      <c r="K17" s="4"/>
      <c r="L17" s="1"/>
      <c r="M17" s="1"/>
      <c r="N17" s="1"/>
    </row>
    <row r="18" spans="1:14" ht="15.75" x14ac:dyDescent="0.25">
      <c r="A18" s="16" t="s">
        <v>65</v>
      </c>
      <c r="B18" s="15" t="s">
        <v>32</v>
      </c>
      <c r="C18" s="9" t="s">
        <v>91</v>
      </c>
      <c r="D18" s="10"/>
      <c r="E18" s="10"/>
      <c r="F18" s="10"/>
      <c r="G18" s="10"/>
      <c r="H18" s="10"/>
      <c r="I18" s="10"/>
      <c r="J18" s="11"/>
      <c r="K18" s="4"/>
      <c r="L18" s="17" t="s">
        <v>1</v>
      </c>
      <c r="M18" s="17" t="s">
        <v>70</v>
      </c>
      <c r="N18" s="1"/>
    </row>
    <row r="19" spans="1:14" ht="30" x14ac:dyDescent="0.2">
      <c r="A19" s="16" t="s">
        <v>65</v>
      </c>
      <c r="B19" s="15" t="s">
        <v>32</v>
      </c>
      <c r="C19" s="9" t="s">
        <v>92</v>
      </c>
      <c r="D19" s="10"/>
      <c r="E19" s="10"/>
      <c r="F19" s="10"/>
      <c r="G19" s="10"/>
      <c r="H19" s="10"/>
      <c r="I19" s="10"/>
      <c r="J19" s="11"/>
      <c r="K19" s="4"/>
      <c r="L19" s="18" t="s">
        <v>2</v>
      </c>
      <c r="M19" s="19" t="s">
        <v>26</v>
      </c>
      <c r="N19" s="1"/>
    </row>
    <row r="20" spans="1:14" ht="30" x14ac:dyDescent="0.2">
      <c r="A20" s="16" t="s">
        <v>65</v>
      </c>
      <c r="B20" s="15" t="s">
        <v>32</v>
      </c>
      <c r="C20" s="9" t="s">
        <v>93</v>
      </c>
      <c r="D20" s="10"/>
      <c r="E20" s="10"/>
      <c r="F20" s="10"/>
      <c r="G20" s="10"/>
      <c r="H20" s="10"/>
      <c r="I20" s="10"/>
      <c r="J20" s="11"/>
      <c r="K20" s="4"/>
      <c r="L20" s="20" t="s">
        <v>4</v>
      </c>
      <c r="M20" s="19" t="s">
        <v>27</v>
      </c>
      <c r="N20" s="1"/>
    </row>
    <row r="21" spans="1:14" ht="15" x14ac:dyDescent="0.2">
      <c r="A21" s="16" t="s">
        <v>65</v>
      </c>
      <c r="B21" s="15" t="s">
        <v>32</v>
      </c>
      <c r="C21" s="9" t="s">
        <v>94</v>
      </c>
      <c r="D21" s="10"/>
      <c r="E21" s="10"/>
      <c r="F21" s="10"/>
      <c r="G21" s="10"/>
      <c r="H21" s="10"/>
      <c r="I21" s="10"/>
      <c r="J21" s="11"/>
      <c r="K21" s="4"/>
      <c r="L21" s="21" t="s">
        <v>18</v>
      </c>
      <c r="M21" s="22" t="s">
        <v>72</v>
      </c>
      <c r="N21" s="1"/>
    </row>
    <row r="22" spans="1:14" ht="30" x14ac:dyDescent="0.2">
      <c r="A22" s="16" t="s">
        <v>65</v>
      </c>
      <c r="B22" s="15" t="s">
        <v>32</v>
      </c>
      <c r="C22" s="9" t="s">
        <v>95</v>
      </c>
      <c r="D22" s="10"/>
      <c r="E22" s="10"/>
      <c r="F22" s="10"/>
      <c r="G22" s="10"/>
      <c r="H22" s="10"/>
      <c r="I22" s="10"/>
      <c r="J22" s="11"/>
      <c r="K22" s="4"/>
      <c r="L22" s="23" t="s">
        <v>17</v>
      </c>
      <c r="M22" s="22" t="s">
        <v>24</v>
      </c>
      <c r="N22" s="1"/>
    </row>
    <row r="23" spans="1:14" ht="15" x14ac:dyDescent="0.2">
      <c r="A23" s="16" t="s">
        <v>65</v>
      </c>
      <c r="B23" s="15" t="s">
        <v>32</v>
      </c>
      <c r="C23" s="9" t="s">
        <v>20</v>
      </c>
      <c r="D23" s="10"/>
      <c r="E23" s="10"/>
      <c r="F23" s="10"/>
      <c r="G23" s="10"/>
      <c r="H23" s="10"/>
      <c r="I23" s="10"/>
      <c r="J23" s="11"/>
      <c r="K23" s="4"/>
      <c r="L23" s="24" t="s">
        <v>6</v>
      </c>
      <c r="M23" s="22" t="s">
        <v>23</v>
      </c>
      <c r="N23" s="1"/>
    </row>
    <row r="24" spans="1:14" ht="45" x14ac:dyDescent="0.2">
      <c r="A24" s="15"/>
      <c r="B24" s="15"/>
      <c r="C24" s="9"/>
      <c r="D24" s="10"/>
      <c r="E24" s="10"/>
      <c r="F24" s="10"/>
      <c r="G24" s="10"/>
      <c r="H24" s="10"/>
      <c r="I24" s="10"/>
      <c r="J24" s="11"/>
      <c r="K24" s="4"/>
      <c r="L24" s="25" t="s">
        <v>19</v>
      </c>
      <c r="M24" s="19" t="s">
        <v>21</v>
      </c>
      <c r="N24" s="1"/>
    </row>
    <row r="25" spans="1:14" ht="15" x14ac:dyDescent="0.2">
      <c r="A25" s="26" t="s">
        <v>23</v>
      </c>
      <c r="B25" s="15" t="s">
        <v>31</v>
      </c>
      <c r="C25" s="9" t="s">
        <v>96</v>
      </c>
      <c r="D25" s="10"/>
      <c r="E25" s="12"/>
      <c r="F25" s="10"/>
      <c r="G25" s="10"/>
      <c r="H25" s="10"/>
      <c r="I25" s="10" t="s">
        <v>3</v>
      </c>
      <c r="J25" s="11"/>
      <c r="K25" s="4"/>
      <c r="L25" s="27" t="s">
        <v>39</v>
      </c>
      <c r="M25" s="19" t="s">
        <v>67</v>
      </c>
      <c r="N25" s="1"/>
    </row>
    <row r="26" spans="1:14" ht="15" x14ac:dyDescent="0.2">
      <c r="A26" s="26" t="s">
        <v>23</v>
      </c>
      <c r="B26" s="15" t="s">
        <v>32</v>
      </c>
      <c r="C26" s="43" t="s">
        <v>22</v>
      </c>
      <c r="D26" s="10"/>
      <c r="E26" s="10"/>
      <c r="F26" s="10"/>
      <c r="G26" s="12"/>
      <c r="H26" s="12"/>
      <c r="I26" s="12"/>
      <c r="J26" s="11"/>
      <c r="K26" s="4"/>
      <c r="L26" s="28" t="s">
        <v>48</v>
      </c>
      <c r="M26" s="19" t="s">
        <v>68</v>
      </c>
      <c r="N26" s="1"/>
    </row>
    <row r="27" spans="1:14" ht="15" x14ac:dyDescent="0.2">
      <c r="A27" s="10"/>
      <c r="B27" s="15"/>
      <c r="C27" s="44"/>
      <c r="D27" s="10"/>
      <c r="E27" s="10"/>
      <c r="F27" s="10"/>
      <c r="G27" s="10"/>
      <c r="H27" s="10"/>
      <c r="I27" s="10"/>
      <c r="J27" s="11"/>
      <c r="K27" s="4"/>
      <c r="L27" s="1"/>
      <c r="M27" s="1"/>
      <c r="N27" s="1"/>
    </row>
    <row r="28" spans="1:14" ht="15" x14ac:dyDescent="0.2">
      <c r="A28" s="29" t="s">
        <v>24</v>
      </c>
      <c r="B28" s="15" t="s">
        <v>32</v>
      </c>
      <c r="C28" s="45" t="s">
        <v>7</v>
      </c>
      <c r="D28" s="10"/>
      <c r="E28" s="10"/>
      <c r="F28" s="12"/>
      <c r="G28" s="10"/>
      <c r="H28" s="10"/>
      <c r="I28" s="10"/>
      <c r="J28" s="11"/>
      <c r="K28" s="4"/>
      <c r="L28" s="1"/>
      <c r="M28" s="1"/>
      <c r="N28" s="1"/>
    </row>
    <row r="29" spans="1:14" ht="15" x14ac:dyDescent="0.2">
      <c r="A29" s="29" t="s">
        <v>24</v>
      </c>
      <c r="B29" s="15" t="s">
        <v>32</v>
      </c>
      <c r="C29" s="45" t="s">
        <v>8</v>
      </c>
      <c r="D29" s="10"/>
      <c r="E29" s="10"/>
      <c r="F29" s="12"/>
      <c r="G29" s="10"/>
      <c r="H29" s="10"/>
      <c r="I29" s="10"/>
      <c r="J29" s="11"/>
      <c r="K29" s="4"/>
      <c r="L29" s="1"/>
      <c r="M29" s="1"/>
      <c r="N29" s="1"/>
    </row>
    <row r="30" spans="1:14" ht="15" x14ac:dyDescent="0.2">
      <c r="A30" s="29" t="s">
        <v>24</v>
      </c>
      <c r="B30" s="15" t="s">
        <v>32</v>
      </c>
      <c r="C30" s="45" t="s">
        <v>9</v>
      </c>
      <c r="D30" s="10"/>
      <c r="E30" s="10"/>
      <c r="F30" s="12"/>
      <c r="G30" s="10"/>
      <c r="H30" s="10"/>
      <c r="I30" s="10"/>
      <c r="J30" s="11"/>
      <c r="K30" s="4"/>
      <c r="L30" s="1"/>
      <c r="M30" s="1"/>
      <c r="N30" s="1"/>
    </row>
    <row r="31" spans="1:14" ht="15" x14ac:dyDescent="0.2">
      <c r="A31" s="29" t="s">
        <v>24</v>
      </c>
      <c r="B31" s="15" t="s">
        <v>32</v>
      </c>
      <c r="C31" s="45" t="s">
        <v>10</v>
      </c>
      <c r="D31" s="10"/>
      <c r="E31" s="10"/>
      <c r="F31" s="12"/>
      <c r="G31" s="10"/>
      <c r="H31" s="10"/>
      <c r="I31" s="10"/>
      <c r="J31" s="11"/>
      <c r="K31" s="4"/>
      <c r="L31" s="1"/>
      <c r="M31" s="1"/>
      <c r="N31" s="1"/>
    </row>
    <row r="32" spans="1:14" ht="15" x14ac:dyDescent="0.2">
      <c r="A32" s="29" t="s">
        <v>24</v>
      </c>
      <c r="B32" s="15" t="s">
        <v>32</v>
      </c>
      <c r="C32" s="45" t="s">
        <v>11</v>
      </c>
      <c r="D32" s="10"/>
      <c r="E32" s="10"/>
      <c r="F32" s="12"/>
      <c r="G32" s="10"/>
      <c r="H32" s="10"/>
      <c r="I32" s="10"/>
      <c r="J32" s="11"/>
      <c r="K32" s="4"/>
      <c r="L32" s="1"/>
      <c r="M32" s="1"/>
      <c r="N32" s="1"/>
    </row>
    <row r="33" spans="1:14" ht="15" x14ac:dyDescent="0.2">
      <c r="A33" s="29" t="s">
        <v>24</v>
      </c>
      <c r="B33" s="15" t="s">
        <v>32</v>
      </c>
      <c r="C33" s="45" t="s">
        <v>12</v>
      </c>
      <c r="D33" s="10"/>
      <c r="E33" s="10"/>
      <c r="F33" s="12"/>
      <c r="G33" s="10"/>
      <c r="H33" s="10"/>
      <c r="I33" s="10"/>
      <c r="J33" s="11"/>
      <c r="K33" s="4"/>
      <c r="L33" s="1"/>
      <c r="M33" s="1"/>
      <c r="N33" s="1"/>
    </row>
    <row r="34" spans="1:14" ht="15" x14ac:dyDescent="0.2">
      <c r="A34" s="29" t="s">
        <v>24</v>
      </c>
      <c r="B34" s="15" t="s">
        <v>32</v>
      </c>
      <c r="C34" s="45" t="s">
        <v>13</v>
      </c>
      <c r="D34" s="10"/>
      <c r="E34" s="10"/>
      <c r="F34" s="12"/>
      <c r="G34" s="10"/>
      <c r="H34" s="10"/>
      <c r="I34" s="10"/>
      <c r="J34" s="11"/>
      <c r="K34" s="4"/>
      <c r="L34" s="1"/>
      <c r="M34" s="1"/>
      <c r="N34" s="1"/>
    </row>
    <row r="35" spans="1:14" ht="15" x14ac:dyDescent="0.2">
      <c r="A35" s="29" t="s">
        <v>24</v>
      </c>
      <c r="B35" s="15" t="s">
        <v>31</v>
      </c>
      <c r="C35" s="45" t="s">
        <v>14</v>
      </c>
      <c r="D35" s="10"/>
      <c r="E35" s="10"/>
      <c r="F35" s="12"/>
      <c r="G35" s="10"/>
      <c r="H35" s="10" t="s">
        <v>3</v>
      </c>
      <c r="I35" s="10"/>
      <c r="J35" s="11"/>
      <c r="K35" s="4"/>
      <c r="L35" s="1"/>
      <c r="M35" s="1"/>
      <c r="N35" s="1"/>
    </row>
    <row r="36" spans="1:14" ht="15" x14ac:dyDescent="0.2">
      <c r="A36" s="29" t="s">
        <v>24</v>
      </c>
      <c r="B36" s="15" t="s">
        <v>31</v>
      </c>
      <c r="C36" s="45" t="s">
        <v>15</v>
      </c>
      <c r="D36" s="10"/>
      <c r="E36" s="10"/>
      <c r="F36" s="12"/>
      <c r="G36" s="10"/>
      <c r="H36" s="10" t="s">
        <v>3</v>
      </c>
      <c r="I36" s="10"/>
      <c r="J36" s="11"/>
      <c r="K36" s="4"/>
      <c r="L36" s="1"/>
      <c r="M36" s="1"/>
      <c r="N36" s="1"/>
    </row>
    <row r="37" spans="1:14" ht="30" x14ac:dyDescent="0.2">
      <c r="A37" s="29" t="s">
        <v>24</v>
      </c>
      <c r="B37" s="15" t="s">
        <v>30</v>
      </c>
      <c r="C37" s="45" t="s">
        <v>16</v>
      </c>
      <c r="D37" s="10"/>
      <c r="E37" s="10"/>
      <c r="F37" s="12"/>
      <c r="G37" s="10"/>
      <c r="H37" s="10"/>
      <c r="I37" s="10"/>
      <c r="J37" s="11"/>
      <c r="K37" s="4"/>
      <c r="L37" s="1"/>
      <c r="M37" s="1"/>
      <c r="N37" s="1"/>
    </row>
    <row r="38" spans="1:14" ht="15" x14ac:dyDescent="0.2">
      <c r="A38" s="15"/>
      <c r="B38" s="15"/>
      <c r="C38" s="44"/>
      <c r="D38" s="10"/>
      <c r="E38" s="10"/>
      <c r="F38" s="10"/>
      <c r="G38" s="10"/>
      <c r="H38" s="10"/>
      <c r="I38" s="10"/>
      <c r="J38" s="11"/>
      <c r="K38" s="4"/>
      <c r="L38" s="1"/>
      <c r="M38" s="1"/>
      <c r="N38" s="1"/>
    </row>
    <row r="39" spans="1:14" ht="30" x14ac:dyDescent="0.2">
      <c r="A39" s="30" t="s">
        <v>72</v>
      </c>
      <c r="B39" s="15" t="s">
        <v>31</v>
      </c>
      <c r="C39" s="31" t="s">
        <v>97</v>
      </c>
      <c r="D39" s="10"/>
      <c r="E39" s="10"/>
      <c r="F39" s="10"/>
      <c r="G39" s="10"/>
      <c r="H39" s="10"/>
      <c r="I39" s="10" t="s">
        <v>3</v>
      </c>
      <c r="J39" s="11"/>
      <c r="K39" s="4"/>
      <c r="L39" s="1"/>
      <c r="M39" s="1"/>
      <c r="N39" s="1"/>
    </row>
    <row r="40" spans="1:14" ht="15" x14ac:dyDescent="0.2">
      <c r="A40" s="30" t="s">
        <v>72</v>
      </c>
      <c r="B40" s="15" t="s">
        <v>31</v>
      </c>
      <c r="C40" s="31" t="s">
        <v>98</v>
      </c>
      <c r="D40" s="10"/>
      <c r="E40" s="10"/>
      <c r="F40" s="10"/>
      <c r="G40" s="10"/>
      <c r="H40" s="10"/>
      <c r="I40" s="10" t="s">
        <v>3</v>
      </c>
      <c r="J40" s="11"/>
      <c r="K40" s="4"/>
      <c r="L40" s="1"/>
      <c r="M40" s="1"/>
      <c r="N40" s="1"/>
    </row>
    <row r="41" spans="1:14" ht="15" x14ac:dyDescent="0.2">
      <c r="A41" s="30" t="s">
        <v>72</v>
      </c>
      <c r="B41" s="15" t="s">
        <v>32</v>
      </c>
      <c r="C41" s="31" t="s">
        <v>99</v>
      </c>
      <c r="D41" s="10"/>
      <c r="E41" s="10"/>
      <c r="F41" s="10"/>
      <c r="G41" s="10"/>
      <c r="H41" s="10"/>
      <c r="I41" s="10"/>
      <c r="J41" s="11"/>
      <c r="K41" s="4"/>
      <c r="L41" s="1"/>
      <c r="M41" s="1"/>
      <c r="N41" s="1"/>
    </row>
    <row r="42" spans="1:14" ht="30" x14ac:dyDescent="0.2">
      <c r="A42" s="30" t="s">
        <v>72</v>
      </c>
      <c r="B42" s="15" t="s">
        <v>32</v>
      </c>
      <c r="C42" s="31" t="s">
        <v>100</v>
      </c>
      <c r="D42" s="10"/>
      <c r="E42" s="10"/>
      <c r="F42" s="10"/>
      <c r="G42" s="10"/>
      <c r="H42" s="10"/>
      <c r="I42" s="10"/>
      <c r="J42" s="11"/>
      <c r="K42" s="4"/>
      <c r="L42" s="1"/>
      <c r="M42" s="1"/>
      <c r="N42" s="1"/>
    </row>
    <row r="43" spans="1:14" ht="30" x14ac:dyDescent="0.2">
      <c r="A43" s="30" t="s">
        <v>72</v>
      </c>
      <c r="B43" s="15" t="s">
        <v>32</v>
      </c>
      <c r="C43" s="31" t="s">
        <v>101</v>
      </c>
      <c r="D43" s="10"/>
      <c r="E43" s="10"/>
      <c r="F43" s="10"/>
      <c r="G43" s="10"/>
      <c r="H43" s="10"/>
      <c r="I43" s="10"/>
      <c r="J43" s="11"/>
      <c r="K43" s="4"/>
      <c r="L43" s="1"/>
      <c r="M43" s="1"/>
      <c r="N43" s="1"/>
    </row>
    <row r="44" spans="1:14" ht="15" x14ac:dyDescent="0.2">
      <c r="A44" s="30" t="s">
        <v>72</v>
      </c>
      <c r="B44" s="15" t="s">
        <v>32</v>
      </c>
      <c r="C44" s="31" t="s">
        <v>102</v>
      </c>
      <c r="D44" s="10"/>
      <c r="E44" s="10"/>
      <c r="F44" s="10"/>
      <c r="G44" s="10"/>
      <c r="H44" s="10"/>
      <c r="I44" s="10"/>
      <c r="J44" s="11"/>
      <c r="K44" s="4"/>
      <c r="L44" s="1"/>
      <c r="M44" s="1"/>
      <c r="N44" s="1"/>
    </row>
    <row r="45" spans="1:14" ht="60.75" x14ac:dyDescent="0.2">
      <c r="A45" s="30" t="s">
        <v>72</v>
      </c>
      <c r="B45" s="15" t="s">
        <v>30</v>
      </c>
      <c r="C45" s="31" t="s">
        <v>127</v>
      </c>
      <c r="D45" s="10"/>
      <c r="E45" s="10"/>
      <c r="F45" s="10"/>
      <c r="G45" s="10"/>
      <c r="H45" s="10"/>
      <c r="I45" s="10"/>
      <c r="J45" s="11"/>
      <c r="K45" s="4"/>
      <c r="L45" s="1"/>
      <c r="M45" s="1"/>
      <c r="N45" s="1"/>
    </row>
    <row r="46" spans="1:14" ht="30.75" x14ac:dyDescent="0.2">
      <c r="A46" s="30" t="s">
        <v>72</v>
      </c>
      <c r="B46" s="15" t="s">
        <v>31</v>
      </c>
      <c r="C46" s="31" t="s">
        <v>128</v>
      </c>
      <c r="D46" s="10"/>
      <c r="E46" s="10" t="s">
        <v>3</v>
      </c>
      <c r="F46" s="10"/>
      <c r="G46" s="10"/>
      <c r="H46" s="10"/>
      <c r="I46" s="10"/>
      <c r="J46" s="11"/>
      <c r="K46" s="4"/>
      <c r="L46" s="1"/>
      <c r="M46" s="1"/>
      <c r="N46" s="1"/>
    </row>
    <row r="47" spans="1:14" ht="30" x14ac:dyDescent="0.2">
      <c r="A47" s="30" t="s">
        <v>72</v>
      </c>
      <c r="B47" s="15" t="s">
        <v>31</v>
      </c>
      <c r="C47" s="31" t="s">
        <v>103</v>
      </c>
      <c r="D47" s="10"/>
      <c r="E47" s="10"/>
      <c r="F47" s="10" t="s">
        <v>3</v>
      </c>
      <c r="G47" s="10"/>
      <c r="H47" s="10"/>
      <c r="I47" s="10"/>
      <c r="J47" s="11"/>
      <c r="K47" s="4"/>
      <c r="L47" s="1"/>
      <c r="M47" s="1"/>
      <c r="N47" s="1"/>
    </row>
    <row r="48" spans="1:14" ht="45.75" x14ac:dyDescent="0.2">
      <c r="A48" s="30" t="s">
        <v>72</v>
      </c>
      <c r="B48" s="15" t="s">
        <v>30</v>
      </c>
      <c r="C48" s="31" t="s">
        <v>129</v>
      </c>
      <c r="D48" s="10"/>
      <c r="E48" s="10"/>
      <c r="F48" s="10"/>
      <c r="G48" s="10"/>
      <c r="H48" s="10"/>
      <c r="I48" s="10"/>
      <c r="J48" s="11"/>
      <c r="K48" s="4"/>
      <c r="L48" s="1"/>
      <c r="M48" s="1"/>
      <c r="N48" s="1"/>
    </row>
    <row r="49" spans="1:14" ht="30.75" x14ac:dyDescent="0.2">
      <c r="A49" s="30" t="s">
        <v>72</v>
      </c>
      <c r="B49" s="15" t="s">
        <v>30</v>
      </c>
      <c r="C49" s="31" t="s">
        <v>130</v>
      </c>
      <c r="D49" s="10"/>
      <c r="E49" s="10"/>
      <c r="F49" s="10"/>
      <c r="G49" s="10"/>
      <c r="H49" s="10"/>
      <c r="I49" s="10"/>
      <c r="J49" s="11"/>
      <c r="K49" s="4"/>
      <c r="L49" s="1"/>
      <c r="M49" s="1"/>
      <c r="N49" s="1"/>
    </row>
    <row r="50" spans="1:14" ht="15" x14ac:dyDescent="0.2">
      <c r="A50" s="10"/>
      <c r="B50" s="15"/>
      <c r="C50" s="31"/>
      <c r="D50" s="10"/>
      <c r="E50" s="10"/>
      <c r="F50" s="10"/>
      <c r="G50" s="10"/>
      <c r="H50" s="10"/>
      <c r="I50" s="10"/>
      <c r="J50" s="11"/>
      <c r="K50" s="4"/>
      <c r="L50" s="1"/>
      <c r="M50" s="1"/>
      <c r="N50" s="1"/>
    </row>
    <row r="51" spans="1:14" ht="30" x14ac:dyDescent="0.2">
      <c r="A51" s="25" t="s">
        <v>66</v>
      </c>
      <c r="B51" s="15" t="s">
        <v>31</v>
      </c>
      <c r="C51" s="31" t="s">
        <v>104</v>
      </c>
      <c r="D51" s="10"/>
      <c r="E51" s="10"/>
      <c r="F51" s="10"/>
      <c r="G51" s="10"/>
      <c r="H51" s="10"/>
      <c r="I51" s="10" t="s">
        <v>3</v>
      </c>
      <c r="J51" s="11"/>
      <c r="K51" s="4"/>
      <c r="L51" s="1"/>
      <c r="M51" s="1"/>
      <c r="N51" s="1"/>
    </row>
    <row r="52" spans="1:14" ht="30" x14ac:dyDescent="0.2">
      <c r="A52" s="25" t="s">
        <v>66</v>
      </c>
      <c r="B52" s="15"/>
      <c r="C52" s="31" t="s">
        <v>105</v>
      </c>
      <c r="D52" s="10"/>
      <c r="E52" s="10"/>
      <c r="F52" s="10"/>
      <c r="G52" s="10"/>
      <c r="H52" s="10"/>
      <c r="I52" s="10" t="s">
        <v>3</v>
      </c>
      <c r="J52" s="11"/>
      <c r="K52" s="4"/>
      <c r="L52" s="1"/>
      <c r="M52" s="1"/>
      <c r="N52" s="1"/>
    </row>
    <row r="53" spans="1:14" ht="30" x14ac:dyDescent="0.2">
      <c r="A53" s="25" t="s">
        <v>66</v>
      </c>
      <c r="B53" s="15"/>
      <c r="C53" s="31" t="s">
        <v>106</v>
      </c>
      <c r="D53" s="10"/>
      <c r="E53" s="10"/>
      <c r="F53" s="10"/>
      <c r="G53" s="10"/>
      <c r="H53" s="10"/>
      <c r="I53" s="10" t="s">
        <v>3</v>
      </c>
      <c r="J53" s="11"/>
      <c r="K53" s="4"/>
      <c r="L53" s="1"/>
      <c r="M53" s="1"/>
      <c r="N53" s="1"/>
    </row>
    <row r="54" spans="1:14" ht="45" x14ac:dyDescent="0.2">
      <c r="A54" s="25" t="s">
        <v>66</v>
      </c>
      <c r="B54" s="15"/>
      <c r="C54" s="31" t="s">
        <v>107</v>
      </c>
      <c r="D54" s="10"/>
      <c r="E54" s="10"/>
      <c r="F54" s="10"/>
      <c r="G54" s="10"/>
      <c r="H54" s="10"/>
      <c r="I54" s="10" t="s">
        <v>3</v>
      </c>
      <c r="J54" s="11"/>
      <c r="K54" s="4"/>
      <c r="L54" s="1"/>
      <c r="M54" s="1"/>
      <c r="N54" s="1"/>
    </row>
    <row r="55" spans="1:14" ht="30" x14ac:dyDescent="0.2">
      <c r="A55" s="25" t="s">
        <v>66</v>
      </c>
      <c r="B55" s="15"/>
      <c r="C55" s="31" t="s">
        <v>108</v>
      </c>
      <c r="D55" s="10"/>
      <c r="E55" s="10"/>
      <c r="F55" s="10"/>
      <c r="G55" s="10"/>
      <c r="H55" s="10"/>
      <c r="I55" s="10" t="s">
        <v>3</v>
      </c>
      <c r="J55" s="11"/>
      <c r="K55" s="4"/>
      <c r="L55" s="1"/>
      <c r="M55" s="1"/>
      <c r="N55" s="1"/>
    </row>
    <row r="56" spans="1:14" ht="30" x14ac:dyDescent="0.2">
      <c r="A56" s="25" t="s">
        <v>66</v>
      </c>
      <c r="B56" s="15"/>
      <c r="C56" s="31" t="s">
        <v>109</v>
      </c>
      <c r="D56" s="10"/>
      <c r="E56" s="10"/>
      <c r="F56" s="10"/>
      <c r="G56" s="10"/>
      <c r="H56" s="10"/>
      <c r="I56" s="10" t="s">
        <v>3</v>
      </c>
      <c r="J56" s="11"/>
      <c r="K56" s="4"/>
      <c r="L56" s="1"/>
      <c r="M56" s="1"/>
      <c r="N56" s="1"/>
    </row>
    <row r="57" spans="1:14" ht="30" x14ac:dyDescent="0.2">
      <c r="A57" s="25" t="s">
        <v>66</v>
      </c>
      <c r="B57" s="15"/>
      <c r="C57" s="31" t="s">
        <v>110</v>
      </c>
      <c r="D57" s="10"/>
      <c r="E57" s="10"/>
      <c r="F57" s="10"/>
      <c r="G57" s="10"/>
      <c r="H57" s="10"/>
      <c r="I57" s="10" t="s">
        <v>3</v>
      </c>
      <c r="J57" s="11"/>
      <c r="K57" s="4"/>
      <c r="L57" s="1"/>
      <c r="M57" s="1"/>
      <c r="N57" s="1"/>
    </row>
    <row r="58" spans="1:14" ht="45" x14ac:dyDescent="0.2">
      <c r="A58" s="25" t="s">
        <v>66</v>
      </c>
      <c r="B58" s="15"/>
      <c r="C58" s="31" t="s">
        <v>111</v>
      </c>
      <c r="D58" s="10"/>
      <c r="E58" s="10"/>
      <c r="F58" s="10"/>
      <c r="G58" s="10"/>
      <c r="H58" s="10"/>
      <c r="I58" s="10" t="s">
        <v>3</v>
      </c>
      <c r="J58" s="11"/>
      <c r="K58" s="4"/>
      <c r="L58" s="1"/>
      <c r="M58" s="1"/>
      <c r="N58" s="1"/>
    </row>
    <row r="59" spans="1:14" ht="30" x14ac:dyDescent="0.2">
      <c r="A59" s="25" t="s">
        <v>66</v>
      </c>
      <c r="B59" s="15"/>
      <c r="C59" s="31" t="s">
        <v>112</v>
      </c>
      <c r="D59" s="10"/>
      <c r="E59" s="10"/>
      <c r="F59" s="10"/>
      <c r="G59" s="10"/>
      <c r="H59" s="10"/>
      <c r="I59" s="10" t="s">
        <v>3</v>
      </c>
      <c r="J59" s="11"/>
      <c r="K59" s="4"/>
      <c r="L59" s="1"/>
      <c r="M59" s="1"/>
      <c r="N59" s="1"/>
    </row>
    <row r="60" spans="1:14" ht="30" x14ac:dyDescent="0.2">
      <c r="A60" s="25" t="s">
        <v>66</v>
      </c>
      <c r="B60" s="15"/>
      <c r="C60" s="31" t="s">
        <v>113</v>
      </c>
      <c r="D60" s="10"/>
      <c r="E60" s="10"/>
      <c r="F60" s="10"/>
      <c r="G60" s="10"/>
      <c r="H60" s="10"/>
      <c r="I60" s="10" t="s">
        <v>3</v>
      </c>
      <c r="J60" s="11"/>
      <c r="K60" s="4"/>
      <c r="L60" s="1"/>
      <c r="M60" s="1"/>
      <c r="N60" s="1"/>
    </row>
    <row r="61" spans="1:14" ht="30" x14ac:dyDescent="0.2">
      <c r="A61" s="25" t="s">
        <v>66</v>
      </c>
      <c r="B61" s="15"/>
      <c r="C61" s="31" t="s">
        <v>114</v>
      </c>
      <c r="D61" s="10"/>
      <c r="E61" s="10"/>
      <c r="F61" s="10"/>
      <c r="G61" s="10"/>
      <c r="H61" s="10"/>
      <c r="I61" s="10" t="s">
        <v>3</v>
      </c>
      <c r="J61" s="11"/>
      <c r="K61" s="4"/>
      <c r="L61" s="1"/>
      <c r="M61" s="1"/>
      <c r="N61" s="1"/>
    </row>
    <row r="62" spans="1:14" ht="30" x14ac:dyDescent="0.2">
      <c r="A62" s="25" t="s">
        <v>66</v>
      </c>
      <c r="B62" s="15"/>
      <c r="C62" s="31" t="s">
        <v>115</v>
      </c>
      <c r="D62" s="10"/>
      <c r="E62" s="10"/>
      <c r="F62" s="10"/>
      <c r="G62" s="10"/>
      <c r="H62" s="10"/>
      <c r="I62" s="10" t="s">
        <v>3</v>
      </c>
      <c r="J62" s="11"/>
      <c r="K62" s="4"/>
      <c r="L62" s="1"/>
      <c r="M62" s="1"/>
      <c r="N62" s="1"/>
    </row>
    <row r="63" spans="1:14" ht="30" x14ac:dyDescent="0.2">
      <c r="A63" s="25" t="s">
        <v>66</v>
      </c>
      <c r="B63" s="15" t="s">
        <v>31</v>
      </c>
      <c r="C63" s="31" t="s">
        <v>25</v>
      </c>
      <c r="D63" s="32"/>
      <c r="E63" s="32"/>
      <c r="F63" s="32"/>
      <c r="G63" s="32"/>
      <c r="H63" s="32"/>
      <c r="I63" s="32"/>
      <c r="J63" s="32" t="s">
        <v>3</v>
      </c>
      <c r="K63" s="4"/>
      <c r="L63" s="1"/>
      <c r="M63" s="1"/>
      <c r="N63" s="1"/>
    </row>
    <row r="64" spans="1:14" ht="45" x14ac:dyDescent="0.2">
      <c r="A64" s="25" t="s">
        <v>66</v>
      </c>
      <c r="B64" s="15" t="s">
        <v>31</v>
      </c>
      <c r="C64" s="31" t="s">
        <v>116</v>
      </c>
      <c r="D64" s="32"/>
      <c r="E64" s="32"/>
      <c r="F64" s="32"/>
      <c r="G64" s="32"/>
      <c r="H64" s="32"/>
      <c r="I64" s="32"/>
      <c r="J64" s="32" t="s">
        <v>3</v>
      </c>
      <c r="K64" s="4"/>
      <c r="L64" s="1"/>
      <c r="M64" s="1"/>
      <c r="N64" s="1"/>
    </row>
    <row r="65" spans="1:14" ht="30" x14ac:dyDescent="0.2">
      <c r="A65" s="25" t="s">
        <v>66</v>
      </c>
      <c r="B65" s="15" t="s">
        <v>31</v>
      </c>
      <c r="C65" s="31" t="s">
        <v>117</v>
      </c>
      <c r="D65" s="32"/>
      <c r="E65" s="32"/>
      <c r="F65" s="32"/>
      <c r="G65" s="32"/>
      <c r="H65" s="32"/>
      <c r="I65" s="32"/>
      <c r="J65" s="32" t="s">
        <v>3</v>
      </c>
      <c r="K65" s="4"/>
      <c r="L65" s="1"/>
      <c r="M65" s="1"/>
      <c r="N65" s="1"/>
    </row>
    <row r="66" spans="1:14" ht="30.75" x14ac:dyDescent="0.2">
      <c r="A66" s="25" t="s">
        <v>66</v>
      </c>
      <c r="B66" s="15" t="s">
        <v>31</v>
      </c>
      <c r="C66" s="31" t="s">
        <v>131</v>
      </c>
      <c r="D66" s="32"/>
      <c r="E66" s="32"/>
      <c r="F66" s="32"/>
      <c r="G66" s="32"/>
      <c r="H66" s="32"/>
      <c r="I66" s="32" t="s">
        <v>3</v>
      </c>
      <c r="J66" s="32"/>
      <c r="K66" s="4"/>
      <c r="L66" s="1"/>
      <c r="M66" s="1"/>
      <c r="N66" s="1"/>
    </row>
    <row r="67" spans="1:14" ht="30" x14ac:dyDescent="0.2">
      <c r="A67" s="25" t="s">
        <v>66</v>
      </c>
      <c r="B67" s="15"/>
      <c r="C67" s="31" t="s">
        <v>118</v>
      </c>
      <c r="D67" s="32"/>
      <c r="E67" s="32"/>
      <c r="F67" s="32"/>
      <c r="G67" s="32"/>
      <c r="H67" s="32"/>
      <c r="I67" s="32"/>
      <c r="J67" s="32"/>
      <c r="K67" s="4"/>
      <c r="L67" s="1"/>
      <c r="M67" s="1"/>
      <c r="N67" s="1"/>
    </row>
    <row r="68" spans="1:14" ht="30" x14ac:dyDescent="0.2">
      <c r="A68" s="25" t="s">
        <v>66</v>
      </c>
      <c r="B68" s="15" t="s">
        <v>31</v>
      </c>
      <c r="C68" s="31" t="s">
        <v>119</v>
      </c>
      <c r="D68" s="32"/>
      <c r="E68" s="32"/>
      <c r="F68" s="32"/>
      <c r="G68" s="32"/>
      <c r="H68" s="32"/>
      <c r="I68" s="32" t="s">
        <v>3</v>
      </c>
      <c r="J68" s="32"/>
      <c r="K68" s="4"/>
      <c r="L68" s="1"/>
      <c r="M68" s="1"/>
      <c r="N68" s="1"/>
    </row>
    <row r="69" spans="1:14" ht="30" x14ac:dyDescent="0.2">
      <c r="A69" s="25" t="s">
        <v>66</v>
      </c>
      <c r="B69" s="15" t="s">
        <v>32</v>
      </c>
      <c r="C69" s="31" t="s">
        <v>120</v>
      </c>
      <c r="D69" s="32"/>
      <c r="E69" s="32"/>
      <c r="F69" s="32"/>
      <c r="G69" s="32"/>
      <c r="H69" s="32"/>
      <c r="I69" s="32"/>
      <c r="J69" s="32"/>
      <c r="K69" s="4"/>
      <c r="L69" s="1"/>
      <c r="M69" s="1"/>
      <c r="N69" s="1"/>
    </row>
    <row r="70" spans="1:14" ht="45" x14ac:dyDescent="0.2">
      <c r="A70" s="25" t="s">
        <v>66</v>
      </c>
      <c r="B70" s="15" t="s">
        <v>31</v>
      </c>
      <c r="C70" s="33" t="s">
        <v>79</v>
      </c>
      <c r="D70" s="32"/>
      <c r="E70" s="32"/>
      <c r="F70" s="32"/>
      <c r="G70" s="32"/>
      <c r="H70" s="32" t="s">
        <v>3</v>
      </c>
      <c r="I70" s="32"/>
      <c r="J70" s="32"/>
      <c r="K70" s="4"/>
      <c r="L70" s="1"/>
      <c r="M70" s="1"/>
      <c r="N70" s="1"/>
    </row>
    <row r="71" spans="1:14" ht="30" x14ac:dyDescent="0.2">
      <c r="A71" s="25" t="s">
        <v>66</v>
      </c>
      <c r="B71" s="15" t="s">
        <v>30</v>
      </c>
      <c r="C71" s="31" t="s">
        <v>121</v>
      </c>
      <c r="D71" s="32"/>
      <c r="E71" s="32"/>
      <c r="F71" s="32"/>
      <c r="G71" s="32"/>
      <c r="H71" s="32"/>
      <c r="I71" s="32"/>
      <c r="J71" s="32"/>
      <c r="K71" s="4"/>
      <c r="L71" s="1"/>
      <c r="M71" s="1"/>
      <c r="N71" s="1"/>
    </row>
    <row r="72" spans="1:14" ht="30" x14ac:dyDescent="0.2">
      <c r="A72" s="25" t="s">
        <v>66</v>
      </c>
      <c r="B72" s="15" t="s">
        <v>30</v>
      </c>
      <c r="C72" s="31" t="s">
        <v>122</v>
      </c>
      <c r="D72" s="32"/>
      <c r="E72" s="32"/>
      <c r="F72" s="32"/>
      <c r="G72" s="32"/>
      <c r="H72" s="32"/>
      <c r="I72" s="32"/>
      <c r="J72" s="32"/>
      <c r="K72" s="4"/>
      <c r="L72" s="1"/>
      <c r="M72" s="1"/>
      <c r="N72" s="1"/>
    </row>
    <row r="73" spans="1:14" ht="30" x14ac:dyDescent="0.2">
      <c r="A73" s="25" t="s">
        <v>66</v>
      </c>
      <c r="B73" s="15" t="s">
        <v>31</v>
      </c>
      <c r="C73" s="31" t="s">
        <v>123</v>
      </c>
      <c r="D73" s="32"/>
      <c r="E73" s="32"/>
      <c r="F73" s="32" t="s">
        <v>3</v>
      </c>
      <c r="G73" s="32"/>
      <c r="H73" s="32"/>
      <c r="I73" s="32"/>
      <c r="J73" s="32"/>
      <c r="K73" s="4"/>
      <c r="L73" s="1"/>
      <c r="M73" s="1"/>
      <c r="N73" s="1"/>
    </row>
    <row r="74" spans="1:14" ht="60" x14ac:dyDescent="0.2">
      <c r="A74" s="25" t="s">
        <v>66</v>
      </c>
      <c r="B74" s="15" t="s">
        <v>32</v>
      </c>
      <c r="C74" s="31" t="s">
        <v>124</v>
      </c>
      <c r="D74" s="32"/>
      <c r="E74" s="32"/>
      <c r="F74" s="32"/>
      <c r="G74" s="32"/>
      <c r="H74" s="32"/>
      <c r="I74" s="32"/>
      <c r="J74" s="32"/>
      <c r="K74" s="4"/>
      <c r="L74" s="1"/>
      <c r="M74" s="1"/>
      <c r="N74" s="1"/>
    </row>
    <row r="75" spans="1:14" ht="45" x14ac:dyDescent="0.2">
      <c r="A75" s="25" t="s">
        <v>66</v>
      </c>
      <c r="B75" s="15" t="s">
        <v>32</v>
      </c>
      <c r="C75" s="31" t="s">
        <v>125</v>
      </c>
      <c r="D75" s="32"/>
      <c r="E75" s="32"/>
      <c r="F75" s="32"/>
      <c r="G75" s="32"/>
      <c r="H75" s="32"/>
      <c r="I75" s="32"/>
      <c r="J75" s="32"/>
      <c r="K75" s="4"/>
      <c r="L75" s="1"/>
      <c r="M75" s="1"/>
      <c r="N75" s="1"/>
    </row>
    <row r="76" spans="1:14" ht="15" x14ac:dyDescent="0.2">
      <c r="A76" s="11"/>
      <c r="B76" s="40"/>
      <c r="C76" s="9"/>
      <c r="D76" s="32"/>
      <c r="E76" s="32"/>
      <c r="F76" s="32" t="s">
        <v>3</v>
      </c>
      <c r="G76" s="32"/>
      <c r="H76" s="32"/>
      <c r="I76" s="32"/>
      <c r="J76" s="32"/>
      <c r="K76" s="4"/>
      <c r="L76" s="1"/>
      <c r="M76" s="1"/>
      <c r="N76" s="1"/>
    </row>
    <row r="77" spans="1:14" ht="15" x14ac:dyDescent="0.2">
      <c r="A77" s="34" t="s">
        <v>67</v>
      </c>
      <c r="B77" s="15" t="s">
        <v>31</v>
      </c>
      <c r="C77" s="44" t="s">
        <v>40</v>
      </c>
      <c r="D77" s="32"/>
      <c r="E77" s="32"/>
      <c r="F77" s="32"/>
      <c r="G77" s="32" t="s">
        <v>3</v>
      </c>
      <c r="H77" s="32"/>
      <c r="I77" s="32"/>
      <c r="J77" s="32"/>
      <c r="K77" s="4"/>
      <c r="L77" s="1"/>
      <c r="M77" s="1"/>
      <c r="N77" s="1"/>
    </row>
    <row r="78" spans="1:14" ht="15" x14ac:dyDescent="0.2">
      <c r="A78" s="34" t="s">
        <v>67</v>
      </c>
      <c r="B78" s="15" t="s">
        <v>31</v>
      </c>
      <c r="C78" s="44" t="s">
        <v>41</v>
      </c>
      <c r="D78" s="32"/>
      <c r="E78" s="32"/>
      <c r="F78" s="32"/>
      <c r="G78" s="32"/>
      <c r="H78" s="32"/>
      <c r="I78" s="32" t="s">
        <v>3</v>
      </c>
      <c r="J78" s="32"/>
      <c r="K78" s="4"/>
      <c r="L78" s="1"/>
      <c r="M78" s="1"/>
      <c r="N78" s="1"/>
    </row>
    <row r="79" spans="1:14" ht="15" x14ac:dyDescent="0.2">
      <c r="A79" s="34" t="s">
        <v>67</v>
      </c>
      <c r="B79" s="15" t="s">
        <v>31</v>
      </c>
      <c r="C79" s="44" t="s">
        <v>42</v>
      </c>
      <c r="D79" s="32"/>
      <c r="E79" s="32"/>
      <c r="F79" s="32"/>
      <c r="G79" s="32"/>
      <c r="H79" s="32"/>
      <c r="I79" s="32"/>
      <c r="J79" s="32"/>
      <c r="K79" s="4"/>
      <c r="L79" s="1"/>
      <c r="M79" s="1"/>
      <c r="N79" s="1"/>
    </row>
    <row r="80" spans="1:14" ht="15" x14ac:dyDescent="0.2">
      <c r="A80" s="34" t="s">
        <v>67</v>
      </c>
      <c r="B80" s="15" t="s">
        <v>30</v>
      </c>
      <c r="C80" s="44" t="s">
        <v>43</v>
      </c>
      <c r="D80" s="32"/>
      <c r="E80" s="32"/>
      <c r="F80" s="32"/>
      <c r="G80" s="32"/>
      <c r="H80" s="32"/>
      <c r="I80" s="32"/>
      <c r="J80" s="32"/>
      <c r="K80" s="4"/>
      <c r="L80" s="1"/>
      <c r="M80" s="1"/>
      <c r="N80" s="1"/>
    </row>
    <row r="81" spans="1:14" ht="15" x14ac:dyDescent="0.2">
      <c r="A81" s="34" t="s">
        <v>67</v>
      </c>
      <c r="B81" s="15" t="s">
        <v>30</v>
      </c>
      <c r="C81" s="44" t="s">
        <v>44</v>
      </c>
      <c r="D81" s="32"/>
      <c r="E81" s="32"/>
      <c r="F81" s="32"/>
      <c r="G81" s="32"/>
      <c r="H81" s="32"/>
      <c r="I81" s="32"/>
      <c r="J81" s="32"/>
      <c r="K81" s="4"/>
      <c r="L81" s="1"/>
      <c r="M81" s="1"/>
      <c r="N81" s="1"/>
    </row>
    <row r="82" spans="1:14" ht="15" x14ac:dyDescent="0.2">
      <c r="A82" s="34" t="s">
        <v>67</v>
      </c>
      <c r="B82" s="15" t="s">
        <v>45</v>
      </c>
      <c r="C82" s="44" t="s">
        <v>46</v>
      </c>
      <c r="D82" s="32"/>
      <c r="E82" s="32"/>
      <c r="F82" s="32"/>
      <c r="G82" s="32"/>
      <c r="H82" s="32"/>
      <c r="I82" s="32"/>
      <c r="J82" s="32"/>
      <c r="K82" s="4"/>
      <c r="L82" s="1"/>
      <c r="M82" s="1"/>
      <c r="N82" s="1"/>
    </row>
    <row r="83" spans="1:14" ht="15" x14ac:dyDescent="0.2">
      <c r="A83" s="34" t="s">
        <v>67</v>
      </c>
      <c r="B83" s="15" t="s">
        <v>45</v>
      </c>
      <c r="C83" s="44" t="s">
        <v>47</v>
      </c>
      <c r="D83" s="32"/>
      <c r="E83" s="32"/>
      <c r="F83" s="32"/>
      <c r="G83" s="32"/>
      <c r="H83" s="32"/>
      <c r="I83" s="32"/>
      <c r="J83" s="32"/>
      <c r="K83" s="4"/>
      <c r="L83" s="1"/>
      <c r="M83" s="1"/>
      <c r="N83" s="1"/>
    </row>
    <row r="84" spans="1:14" ht="15" x14ac:dyDescent="0.2">
      <c r="A84" s="10"/>
      <c r="B84" s="15"/>
      <c r="C84" s="44"/>
      <c r="D84" s="32"/>
      <c r="E84" s="32"/>
      <c r="F84" s="32"/>
      <c r="G84" s="32"/>
      <c r="H84" s="32"/>
      <c r="I84" s="32"/>
      <c r="J84" s="32"/>
      <c r="K84" s="4"/>
      <c r="L84" s="1"/>
      <c r="M84" s="1"/>
      <c r="N84" s="1"/>
    </row>
    <row r="85" spans="1:14" ht="15" x14ac:dyDescent="0.2">
      <c r="A85" s="35" t="s">
        <v>68</v>
      </c>
      <c r="B85" s="15" t="s">
        <v>31</v>
      </c>
      <c r="C85" s="44" t="s">
        <v>78</v>
      </c>
      <c r="D85" s="32"/>
      <c r="E85" s="32"/>
      <c r="F85" s="32"/>
      <c r="G85" s="32"/>
      <c r="H85" s="32"/>
      <c r="I85" s="32" t="s">
        <v>3</v>
      </c>
      <c r="J85" s="32" t="s">
        <v>3</v>
      </c>
      <c r="K85" s="4"/>
      <c r="L85" s="1"/>
      <c r="M85" s="1"/>
      <c r="N85" s="1"/>
    </row>
    <row r="86" spans="1:14" ht="15" x14ac:dyDescent="0.2">
      <c r="A86" s="3"/>
      <c r="B86" s="38"/>
      <c r="C86" s="42"/>
      <c r="D86" s="1"/>
      <c r="E86" s="1"/>
      <c r="F86" s="1"/>
      <c r="G86" s="1"/>
      <c r="H86" s="1"/>
      <c r="I86" s="1"/>
      <c r="J86" s="1"/>
      <c r="K86" s="4"/>
      <c r="L86" s="1"/>
      <c r="M86" s="1"/>
      <c r="N86" s="1"/>
    </row>
  </sheetData>
  <autoFilter ref="A3:I26"/>
  <mergeCells count="2">
    <mergeCell ref="D2:J2"/>
    <mergeCell ref="A1:J1"/>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workbookViewId="0">
      <selection activeCell="G18" sqref="G18"/>
    </sheetView>
  </sheetViews>
  <sheetFormatPr baseColWidth="10" defaultRowHeight="15" x14ac:dyDescent="0.25"/>
  <cols>
    <col min="1" max="1" width="36.5703125" style="55" customWidth="1"/>
    <col min="2" max="2" width="50.7109375" style="56" customWidth="1"/>
    <col min="3" max="3" width="25" style="61" customWidth="1"/>
    <col min="4" max="4" width="18.85546875" style="55" customWidth="1"/>
    <col min="5" max="5" width="29.28515625" style="55" bestFit="1" customWidth="1"/>
    <col min="6" max="6" width="11.42578125" style="55"/>
    <col min="7" max="7" width="19.7109375" style="55" bestFit="1" customWidth="1"/>
    <col min="8" max="8" width="21.85546875" style="56" customWidth="1"/>
    <col min="9" max="16384" width="11.42578125" style="55"/>
  </cols>
  <sheetData>
    <row r="1" spans="1:14" ht="15.75" thickBot="1" x14ac:dyDescent="0.3"/>
    <row r="2" spans="1:14" x14ac:dyDescent="0.25">
      <c r="A2" s="174" t="s">
        <v>264</v>
      </c>
      <c r="B2" s="175"/>
      <c r="C2" s="175"/>
      <c r="D2" s="175"/>
      <c r="E2" s="175"/>
      <c r="F2" s="175"/>
      <c r="G2" s="175"/>
      <c r="H2" s="176"/>
    </row>
    <row r="3" spans="1:14" ht="33" customHeight="1" thickBot="1" x14ac:dyDescent="0.3">
      <c r="A3" s="177"/>
      <c r="B3" s="178"/>
      <c r="C3" s="178"/>
      <c r="D3" s="178"/>
      <c r="E3" s="178"/>
      <c r="F3" s="178"/>
      <c r="G3" s="178"/>
      <c r="H3" s="179"/>
      <c r="I3" s="53"/>
      <c r="J3" s="53"/>
      <c r="K3" s="53"/>
      <c r="L3" s="53"/>
      <c r="M3" s="53"/>
      <c r="N3" s="53"/>
    </row>
    <row r="4" spans="1:14" ht="15.75" x14ac:dyDescent="0.25">
      <c r="A4" s="62" t="s">
        <v>29</v>
      </c>
      <c r="B4" s="63" t="s">
        <v>268</v>
      </c>
      <c r="C4" s="64" t="s">
        <v>133</v>
      </c>
      <c r="D4" s="63" t="s">
        <v>134</v>
      </c>
      <c r="E4" s="63" t="s">
        <v>135</v>
      </c>
      <c r="F4" s="63" t="s">
        <v>136</v>
      </c>
      <c r="G4" s="63" t="s">
        <v>137</v>
      </c>
      <c r="H4" s="253" t="s">
        <v>138</v>
      </c>
      <c r="I4" s="53"/>
      <c r="J4" s="53"/>
      <c r="K4" s="53"/>
      <c r="L4" s="53"/>
      <c r="M4" s="53"/>
      <c r="N4" s="53"/>
    </row>
    <row r="5" spans="1:14" ht="45" x14ac:dyDescent="0.25">
      <c r="A5" s="167" t="s">
        <v>139</v>
      </c>
      <c r="B5" s="167" t="s">
        <v>140</v>
      </c>
      <c r="C5" s="254" t="s">
        <v>141</v>
      </c>
      <c r="D5" s="180" t="s">
        <v>265</v>
      </c>
      <c r="E5" s="167" t="s">
        <v>270</v>
      </c>
      <c r="F5" s="167" t="s">
        <v>61</v>
      </c>
      <c r="G5" s="58" t="s">
        <v>287</v>
      </c>
      <c r="H5" s="58" t="s">
        <v>277</v>
      </c>
      <c r="I5" s="53"/>
      <c r="J5" s="53"/>
      <c r="K5" s="53"/>
      <c r="L5" s="53"/>
      <c r="M5" s="53"/>
      <c r="N5" s="53"/>
    </row>
    <row r="6" spans="1:14" ht="30" x14ac:dyDescent="0.25">
      <c r="A6" s="168"/>
      <c r="B6" s="168"/>
      <c r="C6" s="254" t="s">
        <v>142</v>
      </c>
      <c r="D6" s="181"/>
      <c r="E6" s="168"/>
      <c r="F6" s="168"/>
      <c r="G6" s="58" t="s">
        <v>287</v>
      </c>
      <c r="H6" s="58" t="s">
        <v>278</v>
      </c>
      <c r="I6" s="53"/>
      <c r="J6" s="53"/>
      <c r="K6" s="53"/>
      <c r="L6" s="53"/>
      <c r="M6" s="53"/>
      <c r="N6" s="53"/>
    </row>
    <row r="7" spans="1:14" ht="30" x14ac:dyDescent="0.25">
      <c r="A7" s="167" t="s">
        <v>143</v>
      </c>
      <c r="B7" s="167" t="s">
        <v>144</v>
      </c>
      <c r="C7" s="254" t="s">
        <v>145</v>
      </c>
      <c r="D7" s="167" t="s">
        <v>266</v>
      </c>
      <c r="E7" s="167" t="s">
        <v>269</v>
      </c>
      <c r="F7" s="167" t="s">
        <v>146</v>
      </c>
      <c r="G7" s="58" t="s">
        <v>287</v>
      </c>
      <c r="H7" s="58" t="s">
        <v>279</v>
      </c>
      <c r="I7" s="53"/>
      <c r="J7" s="53"/>
      <c r="K7" s="53"/>
      <c r="L7" s="53"/>
      <c r="M7" s="53"/>
      <c r="N7" s="53"/>
    </row>
    <row r="8" spans="1:14" ht="60" x14ac:dyDescent="0.25">
      <c r="A8" s="168"/>
      <c r="B8" s="168"/>
      <c r="C8" s="254" t="s">
        <v>147</v>
      </c>
      <c r="D8" s="168"/>
      <c r="E8" s="168"/>
      <c r="F8" s="168"/>
      <c r="G8" s="58" t="s">
        <v>287</v>
      </c>
      <c r="H8" s="58" t="s">
        <v>280</v>
      </c>
      <c r="I8" s="53"/>
      <c r="J8" s="53"/>
      <c r="K8" s="53"/>
      <c r="L8" s="53"/>
      <c r="M8" s="53"/>
      <c r="N8" s="53"/>
    </row>
    <row r="9" spans="1:14" ht="45" x14ac:dyDescent="0.25">
      <c r="A9" s="167" t="s">
        <v>148</v>
      </c>
      <c r="B9" s="167" t="s">
        <v>149</v>
      </c>
      <c r="C9" s="254" t="s">
        <v>150</v>
      </c>
      <c r="D9" s="167" t="s">
        <v>267</v>
      </c>
      <c r="E9" s="167" t="s">
        <v>72</v>
      </c>
      <c r="F9" s="167" t="s">
        <v>146</v>
      </c>
      <c r="G9" s="58" t="s">
        <v>288</v>
      </c>
      <c r="H9" s="58" t="s">
        <v>281</v>
      </c>
      <c r="I9" s="53"/>
      <c r="J9" s="53"/>
      <c r="K9" s="53"/>
      <c r="L9" s="53"/>
      <c r="M9" s="53"/>
      <c r="N9" s="53"/>
    </row>
    <row r="10" spans="1:14" ht="45" x14ac:dyDescent="0.25">
      <c r="A10" s="169"/>
      <c r="B10" s="169"/>
      <c r="C10" s="254" t="s">
        <v>151</v>
      </c>
      <c r="D10" s="169"/>
      <c r="E10" s="169"/>
      <c r="F10" s="169"/>
      <c r="G10" s="58" t="s">
        <v>275</v>
      </c>
      <c r="H10" s="58" t="s">
        <v>282</v>
      </c>
      <c r="I10" s="53"/>
      <c r="J10" s="53"/>
      <c r="K10" s="53"/>
      <c r="L10" s="53"/>
      <c r="M10" s="53"/>
      <c r="N10" s="53"/>
    </row>
    <row r="11" spans="1:14" ht="45" x14ac:dyDescent="0.25">
      <c r="A11" s="168"/>
      <c r="B11" s="168"/>
      <c r="C11" s="254" t="s">
        <v>152</v>
      </c>
      <c r="D11" s="168"/>
      <c r="E11" s="168"/>
      <c r="F11" s="168"/>
      <c r="G11" s="58" t="s">
        <v>274</v>
      </c>
      <c r="H11" s="58" t="s">
        <v>283</v>
      </c>
      <c r="I11" s="53"/>
      <c r="J11" s="53"/>
      <c r="K11" s="53"/>
      <c r="L11" s="53"/>
      <c r="M11" s="53"/>
      <c r="N11" s="53"/>
    </row>
    <row r="12" spans="1:14" ht="15.75" x14ac:dyDescent="0.25">
      <c r="A12" s="59" t="s">
        <v>153</v>
      </c>
      <c r="B12" s="59"/>
      <c r="C12" s="254"/>
      <c r="D12" s="58"/>
      <c r="E12" s="105" t="s">
        <v>67</v>
      </c>
      <c r="F12" s="58"/>
      <c r="G12" s="58"/>
      <c r="H12" s="58"/>
      <c r="I12" s="53"/>
      <c r="J12" s="53"/>
      <c r="K12" s="53"/>
      <c r="L12" s="53"/>
      <c r="M12" s="53"/>
      <c r="N12" s="53"/>
    </row>
    <row r="13" spans="1:14" ht="45" x14ac:dyDescent="0.25">
      <c r="A13" s="167" t="s">
        <v>154</v>
      </c>
      <c r="B13" s="167" t="s">
        <v>155</v>
      </c>
      <c r="C13" s="254" t="s">
        <v>156</v>
      </c>
      <c r="D13" s="167" t="s">
        <v>272</v>
      </c>
      <c r="E13" s="167" t="s">
        <v>270</v>
      </c>
      <c r="F13" s="167" t="s">
        <v>146</v>
      </c>
      <c r="G13" s="58" t="s">
        <v>274</v>
      </c>
      <c r="H13" s="58" t="s">
        <v>284</v>
      </c>
      <c r="I13" s="53"/>
      <c r="J13" s="53"/>
      <c r="K13" s="53"/>
      <c r="L13" s="53"/>
      <c r="M13" s="53"/>
      <c r="N13" s="53"/>
    </row>
    <row r="14" spans="1:14" ht="90" x14ac:dyDescent="0.25">
      <c r="A14" s="169"/>
      <c r="B14" s="169"/>
      <c r="C14" s="254" t="s">
        <v>157</v>
      </c>
      <c r="D14" s="169"/>
      <c r="E14" s="169"/>
      <c r="F14" s="169"/>
      <c r="G14" s="58" t="s">
        <v>274</v>
      </c>
      <c r="H14" s="58" t="s">
        <v>286</v>
      </c>
      <c r="I14" s="53"/>
      <c r="J14" s="53"/>
      <c r="K14" s="53"/>
      <c r="L14" s="53"/>
      <c r="M14" s="53"/>
      <c r="N14" s="53"/>
    </row>
    <row r="15" spans="1:14" ht="60" x14ac:dyDescent="0.25">
      <c r="A15" s="169"/>
      <c r="B15" s="169"/>
      <c r="C15" s="254" t="s">
        <v>158</v>
      </c>
      <c r="D15" s="169"/>
      <c r="E15" s="169"/>
      <c r="F15" s="169"/>
      <c r="G15" s="58" t="s">
        <v>287</v>
      </c>
      <c r="H15" s="58" t="s">
        <v>285</v>
      </c>
      <c r="I15" s="53"/>
      <c r="J15" s="53"/>
      <c r="K15" s="53"/>
      <c r="L15" s="53"/>
      <c r="M15" s="53"/>
      <c r="N15" s="53"/>
    </row>
    <row r="16" spans="1:14" ht="45" x14ac:dyDescent="0.25">
      <c r="A16" s="168"/>
      <c r="B16" s="168"/>
      <c r="C16" s="254" t="s">
        <v>159</v>
      </c>
      <c r="D16" s="168"/>
      <c r="E16" s="168"/>
      <c r="F16" s="168"/>
      <c r="G16" s="58" t="s">
        <v>274</v>
      </c>
      <c r="H16" s="58" t="s">
        <v>283</v>
      </c>
      <c r="I16" s="53"/>
      <c r="J16" s="53"/>
      <c r="K16" s="53"/>
      <c r="L16" s="53"/>
      <c r="M16" s="53"/>
      <c r="N16" s="53"/>
    </row>
    <row r="17" spans="1:14" ht="15.75" x14ac:dyDescent="0.25">
      <c r="A17" s="59" t="s">
        <v>160</v>
      </c>
      <c r="B17" s="59"/>
      <c r="C17" s="254"/>
      <c r="D17" s="58"/>
      <c r="E17" s="58"/>
      <c r="F17" s="58"/>
      <c r="G17" s="58"/>
      <c r="H17" s="58"/>
      <c r="I17" s="53"/>
      <c r="J17" s="53"/>
      <c r="K17" s="53"/>
      <c r="L17" s="53"/>
      <c r="M17" s="53"/>
      <c r="N17" s="53"/>
    </row>
    <row r="18" spans="1:14" ht="60" x14ac:dyDescent="0.25">
      <c r="A18" s="172" t="s">
        <v>161</v>
      </c>
      <c r="B18" s="173" t="s">
        <v>162</v>
      </c>
      <c r="C18" s="254" t="s">
        <v>163</v>
      </c>
      <c r="D18" s="170"/>
      <c r="E18" s="165" t="s">
        <v>271</v>
      </c>
      <c r="F18" s="167" t="s">
        <v>146</v>
      </c>
      <c r="G18" s="57" t="s">
        <v>276</v>
      </c>
      <c r="H18" s="58" t="s">
        <v>289</v>
      </c>
      <c r="I18" s="53"/>
      <c r="J18" s="53"/>
      <c r="K18" s="53"/>
      <c r="L18" s="53"/>
      <c r="M18" s="53"/>
      <c r="N18" s="53"/>
    </row>
    <row r="19" spans="1:14" ht="60" x14ac:dyDescent="0.25">
      <c r="A19" s="172"/>
      <c r="B19" s="173"/>
      <c r="C19" s="254" t="s">
        <v>164</v>
      </c>
      <c r="D19" s="171"/>
      <c r="E19" s="166"/>
      <c r="F19" s="168"/>
      <c r="G19" s="57" t="s">
        <v>276</v>
      </c>
      <c r="H19" s="58" t="s">
        <v>290</v>
      </c>
      <c r="I19" s="53"/>
      <c r="J19" s="53"/>
      <c r="K19" s="53"/>
      <c r="L19" s="53"/>
      <c r="M19" s="53"/>
      <c r="N19" s="53"/>
    </row>
    <row r="20" spans="1:14" ht="15.75" x14ac:dyDescent="0.25">
      <c r="A20" s="54"/>
      <c r="B20" s="54"/>
      <c r="C20" s="60"/>
      <c r="D20" s="53"/>
      <c r="E20" s="53"/>
      <c r="F20" s="53"/>
      <c r="G20" s="53"/>
      <c r="H20" s="54"/>
      <c r="I20" s="53"/>
      <c r="J20" s="53"/>
      <c r="K20" s="53"/>
      <c r="L20" s="53"/>
      <c r="M20" s="53"/>
      <c r="N20" s="53"/>
    </row>
    <row r="21" spans="1:14" ht="15.75" x14ac:dyDescent="0.25">
      <c r="A21" s="53"/>
      <c r="B21" s="54"/>
      <c r="C21" s="60"/>
      <c r="D21" s="53"/>
      <c r="E21" s="53"/>
      <c r="F21" s="53"/>
      <c r="G21" s="53"/>
      <c r="H21" s="54"/>
      <c r="I21" s="53"/>
      <c r="J21" s="53"/>
      <c r="K21" s="53"/>
      <c r="L21" s="53"/>
      <c r="M21" s="53"/>
      <c r="N21" s="53"/>
    </row>
    <row r="22" spans="1:14" ht="15.75" x14ac:dyDescent="0.25">
      <c r="A22" s="53"/>
      <c r="B22" s="54"/>
      <c r="C22" s="60"/>
      <c r="D22" s="53"/>
      <c r="E22" s="53"/>
      <c r="F22" s="53"/>
      <c r="G22" s="53"/>
      <c r="H22" s="54"/>
      <c r="I22" s="53"/>
      <c r="J22" s="53"/>
      <c r="K22" s="53"/>
      <c r="L22" s="53"/>
      <c r="M22" s="53"/>
      <c r="N22" s="53"/>
    </row>
    <row r="23" spans="1:14" ht="15.75" x14ac:dyDescent="0.25">
      <c r="A23" s="53"/>
      <c r="B23" s="54"/>
      <c r="C23" s="60"/>
      <c r="D23" s="53"/>
      <c r="E23" s="53"/>
      <c r="F23" s="53"/>
      <c r="G23" s="53"/>
      <c r="H23" s="54"/>
      <c r="I23" s="53"/>
      <c r="J23" s="53"/>
      <c r="K23" s="53"/>
      <c r="L23" s="53"/>
      <c r="M23" s="53"/>
      <c r="N23" s="53"/>
    </row>
    <row r="24" spans="1:14" ht="15.75" x14ac:dyDescent="0.25">
      <c r="A24" s="53"/>
      <c r="B24" s="54"/>
      <c r="C24" s="60"/>
      <c r="D24" s="53"/>
      <c r="E24" s="53"/>
      <c r="F24" s="53"/>
      <c r="G24" s="53"/>
      <c r="H24" s="54"/>
      <c r="I24" s="53"/>
      <c r="J24" s="53"/>
      <c r="K24" s="53"/>
      <c r="L24" s="53"/>
      <c r="M24" s="53"/>
      <c r="N24" s="53"/>
    </row>
    <row r="25" spans="1:14" ht="15.75" x14ac:dyDescent="0.25">
      <c r="A25" s="53"/>
      <c r="B25" s="54"/>
      <c r="C25" s="60"/>
      <c r="D25" s="53"/>
      <c r="E25" s="53"/>
      <c r="F25" s="53"/>
      <c r="G25" s="53"/>
      <c r="H25" s="54"/>
      <c r="I25" s="53"/>
      <c r="J25" s="53"/>
      <c r="K25" s="53"/>
      <c r="L25" s="53"/>
      <c r="M25" s="53"/>
      <c r="N25" s="53"/>
    </row>
    <row r="26" spans="1:14" ht="15.75" x14ac:dyDescent="0.25">
      <c r="A26" s="53"/>
      <c r="B26" s="54"/>
      <c r="C26" s="60"/>
      <c r="D26" s="53"/>
      <c r="E26" s="53"/>
      <c r="F26" s="53"/>
      <c r="G26" s="53"/>
      <c r="H26" s="54"/>
      <c r="I26" s="53"/>
      <c r="J26" s="53"/>
      <c r="K26" s="53"/>
      <c r="L26" s="53"/>
      <c r="M26" s="53"/>
      <c r="N26" s="53"/>
    </row>
    <row r="27" spans="1:14" ht="15.75" x14ac:dyDescent="0.25">
      <c r="A27" s="53"/>
      <c r="B27" s="54"/>
      <c r="C27" s="60"/>
      <c r="D27" s="53"/>
      <c r="E27" s="53"/>
      <c r="F27" s="53"/>
      <c r="G27" s="53"/>
      <c r="H27" s="54"/>
      <c r="I27" s="53"/>
      <c r="J27" s="53"/>
      <c r="K27" s="53"/>
      <c r="L27" s="53"/>
      <c r="M27" s="53"/>
      <c r="N27" s="53"/>
    </row>
    <row r="28" spans="1:14" ht="15.75" x14ac:dyDescent="0.25">
      <c r="A28" s="53"/>
      <c r="B28" s="54"/>
      <c r="C28" s="60"/>
      <c r="D28" s="53"/>
      <c r="E28" s="53"/>
      <c r="F28" s="53"/>
      <c r="G28" s="53"/>
      <c r="H28" s="54"/>
      <c r="I28" s="53"/>
      <c r="J28" s="53"/>
      <c r="K28" s="53"/>
      <c r="L28" s="53"/>
      <c r="M28" s="53"/>
      <c r="N28" s="53"/>
    </row>
    <row r="29" spans="1:14" ht="15.75" x14ac:dyDescent="0.25">
      <c r="A29" s="53"/>
      <c r="B29" s="54"/>
      <c r="C29" s="60"/>
      <c r="D29" s="53"/>
      <c r="E29" s="53"/>
      <c r="F29" s="53"/>
      <c r="G29" s="53"/>
      <c r="H29" s="54"/>
      <c r="I29" s="53"/>
      <c r="J29" s="53"/>
      <c r="K29" s="53"/>
      <c r="L29" s="53"/>
      <c r="M29" s="53"/>
      <c r="N29" s="53"/>
    </row>
    <row r="30" spans="1:14" ht="15.75" x14ac:dyDescent="0.25">
      <c r="A30" s="53"/>
      <c r="B30" s="54"/>
      <c r="C30" s="60"/>
      <c r="D30" s="53"/>
      <c r="E30" s="53"/>
      <c r="F30" s="53"/>
      <c r="G30" s="53"/>
      <c r="H30" s="54"/>
      <c r="I30" s="53"/>
      <c r="J30" s="53"/>
      <c r="K30" s="53"/>
      <c r="L30" s="53"/>
      <c r="M30" s="53"/>
      <c r="N30" s="53"/>
    </row>
    <row r="31" spans="1:14" ht="15.75" x14ac:dyDescent="0.25">
      <c r="A31" s="53"/>
      <c r="B31" s="54"/>
      <c r="C31" s="60"/>
      <c r="D31" s="53"/>
      <c r="E31" s="53"/>
      <c r="F31" s="53"/>
      <c r="G31" s="53"/>
      <c r="H31" s="54"/>
      <c r="I31" s="53"/>
      <c r="J31" s="53"/>
      <c r="K31" s="53"/>
      <c r="L31" s="53"/>
      <c r="M31" s="53"/>
      <c r="N31" s="53"/>
    </row>
    <row r="32" spans="1:14" ht="15.75" x14ac:dyDescent="0.25">
      <c r="A32" s="53"/>
      <c r="B32" s="54"/>
      <c r="C32" s="60"/>
      <c r="D32" s="53"/>
      <c r="E32" s="53"/>
      <c r="F32" s="53"/>
      <c r="G32" s="53"/>
      <c r="H32" s="54"/>
      <c r="I32" s="53"/>
      <c r="J32" s="53"/>
      <c r="K32" s="53"/>
      <c r="L32" s="53"/>
      <c r="M32" s="53"/>
      <c r="N32" s="53"/>
    </row>
    <row r="33" spans="1:14" ht="15.75" x14ac:dyDescent="0.25">
      <c r="A33" s="53"/>
      <c r="B33" s="54"/>
      <c r="C33" s="60"/>
      <c r="D33" s="53"/>
      <c r="E33" s="53"/>
      <c r="F33" s="53"/>
      <c r="G33" s="53"/>
      <c r="H33" s="54"/>
      <c r="I33" s="53"/>
      <c r="J33" s="53"/>
      <c r="K33" s="53"/>
      <c r="L33" s="53"/>
      <c r="M33" s="53"/>
      <c r="N33" s="53"/>
    </row>
    <row r="34" spans="1:14" ht="15.75" x14ac:dyDescent="0.25">
      <c r="A34" s="53"/>
      <c r="B34" s="54"/>
      <c r="C34" s="60"/>
      <c r="D34" s="53"/>
      <c r="E34" s="53"/>
      <c r="F34" s="53"/>
      <c r="G34" s="53"/>
      <c r="H34" s="54"/>
      <c r="I34" s="53"/>
      <c r="J34" s="53"/>
      <c r="K34" s="53"/>
      <c r="L34" s="53"/>
      <c r="M34" s="53"/>
      <c r="N34" s="53"/>
    </row>
  </sheetData>
  <mergeCells count="26">
    <mergeCell ref="A13:A16"/>
    <mergeCell ref="B13:B16"/>
    <mergeCell ref="A18:A19"/>
    <mergeCell ref="B18:B19"/>
    <mergeCell ref="A2:H3"/>
    <mergeCell ref="D5:D6"/>
    <mergeCell ref="E5:E6"/>
    <mergeCell ref="F5:F6"/>
    <mergeCell ref="D7:D8"/>
    <mergeCell ref="D9:D11"/>
    <mergeCell ref="A5:A6"/>
    <mergeCell ref="B5:B6"/>
    <mergeCell ref="A7:A8"/>
    <mergeCell ref="B7:B8"/>
    <mergeCell ref="A9:A11"/>
    <mergeCell ref="B9:B11"/>
    <mergeCell ref="E18:E19"/>
    <mergeCell ref="F18:F19"/>
    <mergeCell ref="D13:D16"/>
    <mergeCell ref="D18:D19"/>
    <mergeCell ref="F7:F8"/>
    <mergeCell ref="F9:F11"/>
    <mergeCell ref="F13:F16"/>
    <mergeCell ref="E7:E8"/>
    <mergeCell ref="E9:E11"/>
    <mergeCell ref="E13:E1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4"/>
  <sheetViews>
    <sheetView showGridLines="0" zoomScale="80" zoomScaleNormal="80" workbookViewId="0">
      <selection activeCell="C7" sqref="C7"/>
    </sheetView>
  </sheetViews>
  <sheetFormatPr baseColWidth="10" defaultRowHeight="15" x14ac:dyDescent="0.2"/>
  <cols>
    <col min="1" max="1" width="16.5703125" style="47" customWidth="1"/>
    <col min="2" max="8" width="24.28515625" style="5" customWidth="1"/>
    <col min="9" max="9" width="31.7109375" style="5" bestFit="1" customWidth="1"/>
    <col min="10" max="16384" width="11.42578125" style="5"/>
  </cols>
  <sheetData>
    <row r="1" spans="1:10" ht="15.75" thickBot="1" x14ac:dyDescent="0.25"/>
    <row r="2" spans="1:10" ht="43.5" customHeight="1" thickBot="1" x14ac:dyDescent="0.25">
      <c r="A2" s="182" t="s">
        <v>132</v>
      </c>
      <c r="B2" s="183"/>
      <c r="C2" s="183"/>
      <c r="D2" s="183"/>
      <c r="E2" s="183"/>
      <c r="F2" s="183"/>
      <c r="G2" s="183"/>
      <c r="H2" s="184"/>
    </row>
    <row r="3" spans="1:10" ht="25.5" customHeight="1" x14ac:dyDescent="0.2">
      <c r="A3" s="50" t="s">
        <v>28</v>
      </c>
      <c r="B3" s="51" t="s">
        <v>57</v>
      </c>
      <c r="C3" s="51" t="s">
        <v>60</v>
      </c>
      <c r="D3" s="51" t="s">
        <v>63</v>
      </c>
      <c r="E3" s="51" t="s">
        <v>58</v>
      </c>
      <c r="F3" s="51" t="s">
        <v>59</v>
      </c>
      <c r="G3" s="51"/>
      <c r="H3" s="51"/>
      <c r="I3" s="1"/>
      <c r="J3" s="1"/>
    </row>
    <row r="4" spans="1:10" ht="27" customHeight="1" x14ac:dyDescent="0.2">
      <c r="A4" s="7" t="s">
        <v>38</v>
      </c>
      <c r="B4" s="6">
        <v>1</v>
      </c>
      <c r="C4" s="6">
        <v>2</v>
      </c>
      <c r="D4" s="6">
        <v>3</v>
      </c>
      <c r="E4" s="6">
        <v>4</v>
      </c>
      <c r="F4" s="6">
        <v>5</v>
      </c>
      <c r="G4" s="6">
        <v>6</v>
      </c>
      <c r="H4" s="6">
        <v>7</v>
      </c>
      <c r="I4" s="4"/>
      <c r="J4" s="1"/>
    </row>
    <row r="5" spans="1:10" ht="31.5" x14ac:dyDescent="0.2">
      <c r="A5" s="39" t="s">
        <v>74</v>
      </c>
      <c r="B5" s="22" t="s">
        <v>52</v>
      </c>
      <c r="C5" s="22" t="s">
        <v>33</v>
      </c>
      <c r="D5" s="22" t="s">
        <v>34</v>
      </c>
      <c r="E5" s="22" t="s">
        <v>35</v>
      </c>
      <c r="F5" s="22" t="s">
        <v>53</v>
      </c>
      <c r="G5" s="22" t="s">
        <v>36</v>
      </c>
      <c r="H5" s="22" t="s">
        <v>37</v>
      </c>
      <c r="I5" s="1"/>
      <c r="J5" s="1"/>
    </row>
    <row r="6" spans="1:10" ht="120" x14ac:dyDescent="0.2">
      <c r="A6" s="7" t="s">
        <v>71</v>
      </c>
      <c r="B6" s="10" t="s">
        <v>49</v>
      </c>
      <c r="C6" s="22" t="s">
        <v>72</v>
      </c>
      <c r="D6" s="10" t="s">
        <v>73</v>
      </c>
      <c r="E6" s="10" t="s">
        <v>67</v>
      </c>
      <c r="F6" s="22" t="s">
        <v>76</v>
      </c>
      <c r="G6" s="19" t="s">
        <v>77</v>
      </c>
      <c r="H6" s="22" t="s">
        <v>75</v>
      </c>
      <c r="I6" s="1"/>
      <c r="J6" s="1"/>
    </row>
    <row r="7" spans="1:10" ht="180" x14ac:dyDescent="0.2">
      <c r="A7" s="7" t="s">
        <v>50</v>
      </c>
      <c r="B7" s="22" t="s">
        <v>61</v>
      </c>
      <c r="C7" s="22" t="s">
        <v>56</v>
      </c>
      <c r="D7" s="22" t="s">
        <v>55</v>
      </c>
      <c r="E7" s="22" t="s">
        <v>62</v>
      </c>
      <c r="F7" s="22" t="s">
        <v>51</v>
      </c>
      <c r="G7" s="48" t="s">
        <v>54</v>
      </c>
      <c r="H7" s="22" t="s">
        <v>61</v>
      </c>
      <c r="I7" s="1"/>
      <c r="J7" s="1"/>
    </row>
    <row r="14" spans="1:10" x14ac:dyDescent="0.2">
      <c r="G14" s="49"/>
    </row>
  </sheetData>
  <mergeCells count="1">
    <mergeCell ref="A2:H2"/>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
  <sheetViews>
    <sheetView showGridLines="0" workbookViewId="0">
      <selection sqref="A1:U3"/>
    </sheetView>
  </sheetViews>
  <sheetFormatPr baseColWidth="10" defaultRowHeight="15" x14ac:dyDescent="0.25"/>
  <sheetData>
    <row r="1" spans="1:21" ht="25.5" customHeight="1" x14ac:dyDescent="0.25">
      <c r="A1" s="185" t="s">
        <v>166</v>
      </c>
      <c r="B1" s="186"/>
      <c r="C1" s="186"/>
      <c r="D1" s="186"/>
      <c r="E1" s="186"/>
      <c r="F1" s="186"/>
      <c r="G1" s="186"/>
      <c r="H1" s="186"/>
      <c r="I1" s="186"/>
      <c r="J1" s="186"/>
      <c r="K1" s="186"/>
      <c r="L1" s="186"/>
      <c r="M1" s="186"/>
      <c r="N1" s="186"/>
      <c r="O1" s="186"/>
      <c r="P1" s="186"/>
      <c r="Q1" s="186"/>
      <c r="R1" s="186"/>
      <c r="S1" s="186"/>
      <c r="T1" s="186"/>
      <c r="U1" s="187"/>
    </row>
    <row r="2" spans="1:21" x14ac:dyDescent="0.25">
      <c r="A2" s="188"/>
      <c r="B2" s="189"/>
      <c r="C2" s="189"/>
      <c r="D2" s="189"/>
      <c r="E2" s="189"/>
      <c r="F2" s="189"/>
      <c r="G2" s="189"/>
      <c r="H2" s="189"/>
      <c r="I2" s="189"/>
      <c r="J2" s="189"/>
      <c r="K2" s="189"/>
      <c r="L2" s="189"/>
      <c r="M2" s="189"/>
      <c r="N2" s="189"/>
      <c r="O2" s="189"/>
      <c r="P2" s="189"/>
      <c r="Q2" s="189"/>
      <c r="R2" s="189"/>
      <c r="S2" s="189"/>
      <c r="T2" s="189"/>
      <c r="U2" s="190"/>
    </row>
    <row r="3" spans="1:21" ht="15.75" thickBot="1" x14ac:dyDescent="0.3">
      <c r="A3" s="191"/>
      <c r="B3" s="192"/>
      <c r="C3" s="192"/>
      <c r="D3" s="192"/>
      <c r="E3" s="192"/>
      <c r="F3" s="192"/>
      <c r="G3" s="192"/>
      <c r="H3" s="192"/>
      <c r="I3" s="192"/>
      <c r="J3" s="192"/>
      <c r="K3" s="192"/>
      <c r="L3" s="192"/>
      <c r="M3" s="192"/>
      <c r="N3" s="192"/>
      <c r="O3" s="192"/>
      <c r="P3" s="192"/>
      <c r="Q3" s="192"/>
      <c r="R3" s="192"/>
      <c r="S3" s="192"/>
      <c r="T3" s="192"/>
      <c r="U3" s="193"/>
    </row>
  </sheetData>
  <mergeCells count="1">
    <mergeCell ref="A1:U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0"/>
  <sheetViews>
    <sheetView showGridLines="0" topLeftCell="A19" workbookViewId="0">
      <selection activeCell="O20" sqref="O20"/>
    </sheetView>
  </sheetViews>
  <sheetFormatPr baseColWidth="10" defaultRowHeight="15" x14ac:dyDescent="0.25"/>
  <cols>
    <col min="1" max="1" width="17.85546875" customWidth="1"/>
    <col min="6" max="6" width="9" customWidth="1"/>
    <col min="7" max="7" width="7.5703125" customWidth="1"/>
    <col min="8" max="8" width="16.85546875" bestFit="1" customWidth="1"/>
    <col min="13" max="13" width="11.42578125" style="75"/>
    <col min="14" max="15" width="16" customWidth="1"/>
    <col min="16" max="16" width="15.140625" customWidth="1"/>
  </cols>
  <sheetData>
    <row r="1" spans="1:13" ht="15.75" thickBot="1" x14ac:dyDescent="0.3"/>
    <row r="2" spans="1:13" x14ac:dyDescent="0.25">
      <c r="A2" s="195" t="s">
        <v>167</v>
      </c>
      <c r="B2" s="196"/>
      <c r="C2" s="196"/>
      <c r="D2" s="196"/>
      <c r="E2" s="196"/>
      <c r="F2" s="196"/>
      <c r="G2" s="196"/>
      <c r="H2" s="196"/>
      <c r="I2" s="196"/>
      <c r="J2" s="196"/>
      <c r="K2" s="197"/>
    </row>
    <row r="3" spans="1:13" ht="30" customHeight="1" thickBot="1" x14ac:dyDescent="0.3">
      <c r="A3" s="198"/>
      <c r="B3" s="199"/>
      <c r="C3" s="199"/>
      <c r="D3" s="199"/>
      <c r="E3" s="199"/>
      <c r="F3" s="199"/>
      <c r="G3" s="199"/>
      <c r="H3" s="199"/>
      <c r="I3" s="199"/>
      <c r="J3" s="199"/>
      <c r="K3" s="200"/>
    </row>
    <row r="4" spans="1:13" ht="18.75" x14ac:dyDescent="0.3">
      <c r="A4" s="237" t="s">
        <v>191</v>
      </c>
      <c r="B4" s="237"/>
      <c r="C4" s="237"/>
      <c r="D4" s="237"/>
      <c r="E4" s="237"/>
      <c r="F4" s="237"/>
      <c r="G4" s="237"/>
      <c r="H4" s="237"/>
      <c r="I4" s="237"/>
      <c r="J4" s="237"/>
      <c r="K4" s="237"/>
    </row>
    <row r="5" spans="1:13" ht="18.75" x14ac:dyDescent="0.25">
      <c r="A5" s="76" t="s">
        <v>192</v>
      </c>
      <c r="H5" s="76" t="s">
        <v>193</v>
      </c>
    </row>
    <row r="6" spans="1:13" ht="15.75" x14ac:dyDescent="0.25">
      <c r="A6" s="77">
        <v>1</v>
      </c>
      <c r="D6" s="78"/>
      <c r="H6" s="77"/>
      <c r="K6" s="78"/>
    </row>
    <row r="7" spans="1:13" ht="28.5" customHeight="1" x14ac:dyDescent="0.25">
      <c r="A7" s="233" t="s">
        <v>194</v>
      </c>
      <c r="B7" s="233"/>
      <c r="C7" s="233"/>
      <c r="D7" s="79" t="s">
        <v>195</v>
      </c>
      <c r="E7" s="80" t="s">
        <v>196</v>
      </c>
      <c r="F7" s="78"/>
      <c r="G7" s="78"/>
      <c r="H7" s="233" t="s">
        <v>194</v>
      </c>
      <c r="I7" s="233"/>
      <c r="J7" s="233"/>
      <c r="K7" s="79" t="s">
        <v>195</v>
      </c>
      <c r="L7" s="80" t="s">
        <v>196</v>
      </c>
      <c r="M7" s="81"/>
    </row>
    <row r="8" spans="1:13" ht="18.75" x14ac:dyDescent="0.25">
      <c r="A8" s="238" t="s">
        <v>197</v>
      </c>
      <c r="B8" s="226" t="s">
        <v>198</v>
      </c>
      <c r="C8" s="226"/>
      <c r="D8" s="82">
        <v>1</v>
      </c>
      <c r="E8" s="235">
        <v>8</v>
      </c>
      <c r="H8" s="238" t="s">
        <v>197</v>
      </c>
      <c r="I8" s="226" t="s">
        <v>198</v>
      </c>
      <c r="J8" s="226"/>
      <c r="K8" s="82">
        <v>1</v>
      </c>
      <c r="L8" s="235">
        <v>8</v>
      </c>
      <c r="M8" s="83"/>
    </row>
    <row r="9" spans="1:13" ht="18.75" x14ac:dyDescent="0.25">
      <c r="A9" s="239"/>
      <c r="B9" s="226" t="s">
        <v>199</v>
      </c>
      <c r="C9" s="226"/>
      <c r="D9" s="82">
        <v>3</v>
      </c>
      <c r="E9" s="235"/>
      <c r="H9" s="239"/>
      <c r="I9" s="226" t="s">
        <v>199</v>
      </c>
      <c r="J9" s="226"/>
      <c r="K9" s="82">
        <v>3</v>
      </c>
      <c r="L9" s="235"/>
      <c r="M9" s="83"/>
    </row>
    <row r="10" spans="1:13" ht="18.75" customHeight="1" x14ac:dyDescent="0.25">
      <c r="A10" s="239"/>
      <c r="B10" s="236" t="s">
        <v>200</v>
      </c>
      <c r="C10" s="226"/>
      <c r="D10" s="82">
        <v>5</v>
      </c>
      <c r="E10" s="235"/>
      <c r="H10" s="239"/>
      <c r="I10" s="236" t="s">
        <v>200</v>
      </c>
      <c r="J10" s="226"/>
      <c r="K10" s="82">
        <v>5</v>
      </c>
      <c r="L10" s="235"/>
      <c r="M10" s="83"/>
    </row>
    <row r="11" spans="1:13" ht="18.75" x14ac:dyDescent="0.25">
      <c r="A11" s="239"/>
      <c r="B11" s="226" t="s">
        <v>201</v>
      </c>
      <c r="C11" s="226"/>
      <c r="D11" s="82">
        <v>6</v>
      </c>
      <c r="E11" s="235"/>
      <c r="H11" s="239"/>
      <c r="I11" s="226" t="s">
        <v>201</v>
      </c>
      <c r="J11" s="226"/>
      <c r="K11" s="82">
        <v>6</v>
      </c>
      <c r="L11" s="235"/>
      <c r="M11" s="83"/>
    </row>
    <row r="12" spans="1:13" ht="18.75" x14ac:dyDescent="0.25">
      <c r="A12" s="239"/>
      <c r="B12" s="226" t="s">
        <v>202</v>
      </c>
      <c r="C12" s="226"/>
      <c r="D12" s="82">
        <v>7</v>
      </c>
      <c r="E12" s="235"/>
      <c r="H12" s="239"/>
      <c r="I12" s="226" t="s">
        <v>202</v>
      </c>
      <c r="J12" s="226"/>
      <c r="K12" s="82">
        <v>7</v>
      </c>
      <c r="L12" s="235"/>
      <c r="M12" s="83"/>
    </row>
    <row r="13" spans="1:13" ht="18.75" x14ac:dyDescent="0.25">
      <c r="A13" s="240"/>
      <c r="B13" s="225" t="s">
        <v>203</v>
      </c>
      <c r="C13" s="225"/>
      <c r="D13" s="84">
        <v>8</v>
      </c>
      <c r="E13" s="235"/>
      <c r="H13" s="240"/>
      <c r="I13" s="225" t="s">
        <v>203</v>
      </c>
      <c r="J13" s="225"/>
      <c r="K13" s="84">
        <v>8</v>
      </c>
      <c r="L13" s="235"/>
      <c r="M13" s="83"/>
    </row>
    <row r="14" spans="1:13" ht="15.75" x14ac:dyDescent="0.25">
      <c r="A14" s="85">
        <v>2</v>
      </c>
      <c r="B14" s="86"/>
      <c r="C14" s="86"/>
      <c r="D14" s="87"/>
      <c r="H14" s="85"/>
      <c r="I14" s="86"/>
      <c r="J14" s="86"/>
      <c r="K14" s="87"/>
    </row>
    <row r="15" spans="1:13" ht="30" customHeight="1" x14ac:dyDescent="0.25">
      <c r="A15" s="233" t="s">
        <v>204</v>
      </c>
      <c r="B15" s="233"/>
      <c r="C15" s="233"/>
      <c r="D15" s="88" t="s">
        <v>195</v>
      </c>
      <c r="E15" s="80" t="s">
        <v>196</v>
      </c>
      <c r="F15" s="78"/>
      <c r="G15" s="78"/>
      <c r="H15" s="233" t="s">
        <v>205</v>
      </c>
      <c r="I15" s="233"/>
      <c r="J15" s="233"/>
      <c r="K15" s="88" t="s">
        <v>195</v>
      </c>
      <c r="L15" s="80" t="s">
        <v>196</v>
      </c>
      <c r="M15" s="81"/>
    </row>
    <row r="16" spans="1:13" ht="15.75" x14ac:dyDescent="0.25">
      <c r="A16" s="226" t="s">
        <v>206</v>
      </c>
      <c r="B16" s="226"/>
      <c r="C16" s="226"/>
      <c r="D16" s="89">
        <v>6</v>
      </c>
      <c r="E16" s="234">
        <v>6</v>
      </c>
      <c r="H16" s="226" t="s">
        <v>206</v>
      </c>
      <c r="I16" s="226"/>
      <c r="J16" s="226"/>
      <c r="K16" s="89">
        <v>6</v>
      </c>
      <c r="L16" s="234">
        <v>6</v>
      </c>
      <c r="M16" s="90"/>
    </row>
    <row r="17" spans="1:21" ht="15.75" x14ac:dyDescent="0.25">
      <c r="A17" s="226" t="s">
        <v>207</v>
      </c>
      <c r="B17" s="226"/>
      <c r="C17" s="226"/>
      <c r="D17" s="89">
        <v>5</v>
      </c>
      <c r="E17" s="234"/>
      <c r="H17" s="226" t="s">
        <v>207</v>
      </c>
      <c r="I17" s="226"/>
      <c r="J17" s="226"/>
      <c r="K17" s="89">
        <v>5</v>
      </c>
      <c r="L17" s="234"/>
      <c r="M17" s="90"/>
    </row>
    <row r="18" spans="1:21" ht="15.75" x14ac:dyDescent="0.25">
      <c r="A18" s="226" t="s">
        <v>208</v>
      </c>
      <c r="B18" s="226"/>
      <c r="C18" s="226"/>
      <c r="D18" s="89">
        <v>3</v>
      </c>
      <c r="E18" s="234"/>
      <c r="H18" s="226" t="s">
        <v>208</v>
      </c>
      <c r="I18" s="226"/>
      <c r="J18" s="226"/>
      <c r="K18" s="89">
        <v>3</v>
      </c>
      <c r="L18" s="234"/>
      <c r="M18" s="90"/>
      <c r="U18">
        <f>43*0.59</f>
        <v>25.369999999999997</v>
      </c>
    </row>
    <row r="19" spans="1:21" ht="15.75" x14ac:dyDescent="0.25">
      <c r="A19" s="225" t="s">
        <v>209</v>
      </c>
      <c r="B19" s="225"/>
      <c r="C19" s="225"/>
      <c r="D19" s="91">
        <v>2</v>
      </c>
      <c r="E19" s="234"/>
      <c r="H19" s="225" t="s">
        <v>209</v>
      </c>
      <c r="I19" s="225"/>
      <c r="J19" s="225"/>
      <c r="K19" s="91">
        <v>2</v>
      </c>
      <c r="L19" s="234"/>
      <c r="M19" s="90"/>
    </row>
    <row r="21" spans="1:21" x14ac:dyDescent="0.25">
      <c r="N21" s="52"/>
      <c r="O21" s="52"/>
      <c r="P21" s="52"/>
      <c r="Q21" s="52"/>
      <c r="R21" s="52"/>
    </row>
    <row r="22" spans="1:21" ht="15.75" x14ac:dyDescent="0.25">
      <c r="A22" s="77">
        <v>3</v>
      </c>
      <c r="D22" s="78"/>
      <c r="H22" s="77"/>
      <c r="K22" s="78"/>
      <c r="N22" s="113"/>
      <c r="O22" s="113"/>
      <c r="P22" s="113"/>
      <c r="Q22" s="113"/>
      <c r="R22" s="52"/>
    </row>
    <row r="23" spans="1:21" ht="30" x14ac:dyDescent="0.25">
      <c r="A23" s="232" t="s">
        <v>210</v>
      </c>
      <c r="B23" s="220"/>
      <c r="C23" s="221"/>
      <c r="D23" s="88" t="s">
        <v>195</v>
      </c>
      <c r="E23" s="80" t="s">
        <v>196</v>
      </c>
      <c r="F23" s="78"/>
      <c r="G23" s="78"/>
      <c r="H23" s="232" t="s">
        <v>211</v>
      </c>
      <c r="I23" s="220"/>
      <c r="J23" s="221"/>
      <c r="K23" s="88" t="s">
        <v>195</v>
      </c>
      <c r="L23" s="80" t="s">
        <v>196</v>
      </c>
      <c r="M23" s="81"/>
    </row>
    <row r="24" spans="1:21" ht="15.75" x14ac:dyDescent="0.25">
      <c r="A24" s="216" t="s">
        <v>212</v>
      </c>
      <c r="B24" s="229"/>
      <c r="C24" s="217"/>
      <c r="D24" s="89">
        <v>2</v>
      </c>
      <c r="E24" s="202">
        <v>6</v>
      </c>
      <c r="H24" s="216" t="s">
        <v>212</v>
      </c>
      <c r="I24" s="229"/>
      <c r="J24" s="217"/>
      <c r="K24" s="89">
        <v>2</v>
      </c>
      <c r="L24" s="202">
        <v>6</v>
      </c>
      <c r="M24" s="92"/>
    </row>
    <row r="25" spans="1:21" ht="15.75" x14ac:dyDescent="0.25">
      <c r="A25" s="216" t="s">
        <v>213</v>
      </c>
      <c r="B25" s="229"/>
      <c r="C25" s="217"/>
      <c r="D25" s="89">
        <v>4</v>
      </c>
      <c r="E25" s="202"/>
      <c r="H25" s="216" t="s">
        <v>213</v>
      </c>
      <c r="I25" s="229"/>
      <c r="J25" s="217"/>
      <c r="K25" s="89">
        <v>4</v>
      </c>
      <c r="L25" s="202"/>
      <c r="M25" s="92"/>
    </row>
    <row r="26" spans="1:21" ht="18.75" x14ac:dyDescent="0.3">
      <c r="A26" s="216" t="s">
        <v>214</v>
      </c>
      <c r="B26" s="229"/>
      <c r="C26" s="217"/>
      <c r="D26" s="89">
        <v>6</v>
      </c>
      <c r="E26" s="202"/>
      <c r="H26" s="216" t="s">
        <v>214</v>
      </c>
      <c r="I26" s="229"/>
      <c r="J26" s="217"/>
      <c r="K26" s="89">
        <v>6</v>
      </c>
      <c r="L26" s="202"/>
      <c r="M26" s="92"/>
      <c r="N26" s="251" t="s">
        <v>215</v>
      </c>
      <c r="O26" s="251"/>
      <c r="P26" s="252">
        <f>100/43</f>
        <v>2.3255813953488373</v>
      </c>
    </row>
    <row r="27" spans="1:21" x14ac:dyDescent="0.25">
      <c r="N27" s="230" t="s">
        <v>216</v>
      </c>
      <c r="O27" s="231"/>
      <c r="P27" s="93" t="s">
        <v>217</v>
      </c>
      <c r="Q27" s="227" t="s">
        <v>218</v>
      </c>
      <c r="R27" s="227"/>
      <c r="S27" s="227"/>
    </row>
    <row r="28" spans="1:21" ht="15.75" x14ac:dyDescent="0.25">
      <c r="A28" s="77">
        <v>4</v>
      </c>
      <c r="D28" s="78"/>
      <c r="H28" s="77"/>
      <c r="K28" s="78"/>
      <c r="N28" s="94">
        <f>P26*39</f>
        <v>90.697674418604663</v>
      </c>
      <c r="O28" s="94">
        <f>P26*43</f>
        <v>100</v>
      </c>
      <c r="P28" s="95" t="s">
        <v>219</v>
      </c>
      <c r="Q28" s="96" t="s">
        <v>220</v>
      </c>
      <c r="R28" s="194" t="s">
        <v>221</v>
      </c>
      <c r="S28" s="194"/>
    </row>
    <row r="29" spans="1:21" ht="30" x14ac:dyDescent="0.25">
      <c r="A29" s="228" t="s">
        <v>222</v>
      </c>
      <c r="B29" s="228"/>
      <c r="C29" s="228"/>
      <c r="D29" s="79" t="s">
        <v>195</v>
      </c>
      <c r="E29" s="80" t="s">
        <v>196</v>
      </c>
      <c r="F29" s="78"/>
      <c r="G29" s="78"/>
      <c r="H29" s="228" t="s">
        <v>223</v>
      </c>
      <c r="I29" s="228"/>
      <c r="J29" s="228"/>
      <c r="K29" s="79" t="s">
        <v>195</v>
      </c>
      <c r="L29" s="80" t="s">
        <v>196</v>
      </c>
      <c r="M29" s="81"/>
      <c r="N29" s="94">
        <f>P26*34</f>
        <v>79.069767441860463</v>
      </c>
      <c r="O29" s="94">
        <f>P26*38</f>
        <v>88.372093023255815</v>
      </c>
      <c r="P29" s="95" t="s">
        <v>224</v>
      </c>
      <c r="Q29" s="96" t="s">
        <v>225</v>
      </c>
      <c r="R29" s="194" t="s">
        <v>226</v>
      </c>
      <c r="S29" s="194"/>
    </row>
    <row r="30" spans="1:21" ht="15.75" x14ac:dyDescent="0.25">
      <c r="A30" s="203" t="s">
        <v>227</v>
      </c>
      <c r="B30" s="226">
        <v>1</v>
      </c>
      <c r="C30" s="226"/>
      <c r="D30" s="89">
        <v>3</v>
      </c>
      <c r="E30" s="202">
        <v>3</v>
      </c>
      <c r="H30" s="203" t="s">
        <v>227</v>
      </c>
      <c r="I30" s="226">
        <v>1</v>
      </c>
      <c r="J30" s="226"/>
      <c r="K30" s="89">
        <v>3</v>
      </c>
      <c r="L30" s="202">
        <v>3</v>
      </c>
      <c r="M30" s="97"/>
      <c r="N30" s="94">
        <f>P26*29</f>
        <v>67.441860465116278</v>
      </c>
      <c r="O30" s="94">
        <f>P26*33</f>
        <v>76.744186046511629</v>
      </c>
      <c r="P30" s="95" t="s">
        <v>228</v>
      </c>
      <c r="Q30" s="96" t="s">
        <v>229</v>
      </c>
      <c r="R30" s="194" t="s">
        <v>230</v>
      </c>
      <c r="S30" s="194"/>
    </row>
    <row r="31" spans="1:21" ht="15.75" x14ac:dyDescent="0.25">
      <c r="A31" s="204"/>
      <c r="B31" s="226">
        <v>2</v>
      </c>
      <c r="C31" s="226"/>
      <c r="D31" s="89">
        <v>2</v>
      </c>
      <c r="E31" s="202"/>
      <c r="H31" s="204"/>
      <c r="I31" s="226">
        <v>2</v>
      </c>
      <c r="J31" s="226"/>
      <c r="K31" s="89">
        <v>2</v>
      </c>
      <c r="L31" s="202"/>
      <c r="M31" s="97"/>
      <c r="N31" s="94">
        <f>P26*24</f>
        <v>55.813953488372093</v>
      </c>
      <c r="O31" s="94">
        <f>P26*28</f>
        <v>65.116279069767444</v>
      </c>
      <c r="P31" s="95" t="s">
        <v>231</v>
      </c>
      <c r="Q31" s="96" t="s">
        <v>232</v>
      </c>
      <c r="R31" s="194" t="s">
        <v>233</v>
      </c>
      <c r="S31" s="194"/>
    </row>
    <row r="32" spans="1:21" ht="15.75" x14ac:dyDescent="0.25">
      <c r="A32" s="204"/>
      <c r="B32" s="226">
        <v>3</v>
      </c>
      <c r="C32" s="226"/>
      <c r="D32" s="89">
        <v>1</v>
      </c>
      <c r="E32" s="202"/>
      <c r="H32" s="204"/>
      <c r="I32" s="226">
        <v>3</v>
      </c>
      <c r="J32" s="226"/>
      <c r="K32" s="89">
        <v>1</v>
      </c>
      <c r="L32" s="202"/>
      <c r="M32" s="97"/>
      <c r="N32" s="98">
        <v>0</v>
      </c>
      <c r="O32" s="94">
        <f>P26*23</f>
        <v>53.488372093023258</v>
      </c>
      <c r="P32" s="95" t="s">
        <v>234</v>
      </c>
      <c r="Q32" s="96" t="s">
        <v>235</v>
      </c>
      <c r="R32" s="194" t="s">
        <v>236</v>
      </c>
      <c r="S32" s="194"/>
    </row>
    <row r="33" spans="1:18" ht="15.75" x14ac:dyDescent="0.25">
      <c r="A33" s="205"/>
      <c r="B33" s="226" t="s">
        <v>237</v>
      </c>
      <c r="C33" s="226"/>
      <c r="D33" s="89">
        <v>0</v>
      </c>
      <c r="E33" s="202"/>
      <c r="H33" s="205"/>
      <c r="I33" s="226" t="s">
        <v>237</v>
      </c>
      <c r="J33" s="226"/>
      <c r="K33" s="89">
        <v>0</v>
      </c>
      <c r="L33" s="202"/>
      <c r="M33" s="92"/>
    </row>
    <row r="34" spans="1:18" x14ac:dyDescent="0.25">
      <c r="D34" s="99"/>
    </row>
    <row r="35" spans="1:18" x14ac:dyDescent="0.25">
      <c r="N35" s="66"/>
      <c r="O35" s="66"/>
      <c r="P35" s="66"/>
      <c r="Q35" s="66"/>
      <c r="R35" s="66"/>
    </row>
    <row r="36" spans="1:18" ht="15.75" x14ac:dyDescent="0.25">
      <c r="A36" s="100">
        <v>5</v>
      </c>
      <c r="D36" s="78"/>
      <c r="H36" s="100"/>
      <c r="K36" s="78"/>
    </row>
    <row r="37" spans="1:18" ht="30" x14ac:dyDescent="0.25">
      <c r="A37" s="220" t="s">
        <v>238</v>
      </c>
      <c r="B37" s="220"/>
      <c r="C37" s="221"/>
      <c r="D37" s="79" t="s">
        <v>195</v>
      </c>
      <c r="E37" s="80" t="s">
        <v>196</v>
      </c>
      <c r="F37" s="78"/>
      <c r="G37" s="78"/>
      <c r="H37" s="220" t="s">
        <v>239</v>
      </c>
      <c r="I37" s="220"/>
      <c r="J37" s="221"/>
      <c r="K37" s="79" t="s">
        <v>195</v>
      </c>
      <c r="L37" s="80" t="s">
        <v>196</v>
      </c>
      <c r="M37" s="81"/>
    </row>
    <row r="38" spans="1:18" ht="15.75" x14ac:dyDescent="0.25">
      <c r="A38" s="222" t="s">
        <v>240</v>
      </c>
      <c r="B38" s="225" t="s">
        <v>241</v>
      </c>
      <c r="C38" s="225"/>
      <c r="D38" s="101">
        <v>1</v>
      </c>
      <c r="E38" s="202">
        <v>5</v>
      </c>
      <c r="H38" s="222" t="s">
        <v>240</v>
      </c>
      <c r="I38" s="225" t="s">
        <v>241</v>
      </c>
      <c r="J38" s="225"/>
      <c r="K38" s="101">
        <v>1</v>
      </c>
      <c r="L38" s="202">
        <v>5</v>
      </c>
      <c r="M38" s="92"/>
    </row>
    <row r="39" spans="1:18" ht="15.75" x14ac:dyDescent="0.25">
      <c r="A39" s="223"/>
      <c r="B39" s="216" t="s">
        <v>242</v>
      </c>
      <c r="C39" s="217"/>
      <c r="D39" s="89">
        <v>2</v>
      </c>
      <c r="E39" s="202"/>
      <c r="H39" s="223"/>
      <c r="I39" s="216" t="s">
        <v>242</v>
      </c>
      <c r="J39" s="217"/>
      <c r="K39" s="89">
        <v>2</v>
      </c>
      <c r="L39" s="202"/>
      <c r="M39" s="92"/>
    </row>
    <row r="40" spans="1:18" ht="15.75" x14ac:dyDescent="0.25">
      <c r="A40" s="223"/>
      <c r="B40" s="216" t="s">
        <v>243</v>
      </c>
      <c r="C40" s="217"/>
      <c r="D40" s="89">
        <v>3</v>
      </c>
      <c r="E40" s="202"/>
      <c r="H40" s="223"/>
      <c r="I40" s="216" t="s">
        <v>243</v>
      </c>
      <c r="J40" s="217"/>
      <c r="K40" s="89">
        <v>3</v>
      </c>
      <c r="L40" s="202"/>
      <c r="M40" s="92"/>
    </row>
    <row r="41" spans="1:18" ht="15.75" x14ac:dyDescent="0.25">
      <c r="A41" s="223"/>
      <c r="B41" s="216" t="s">
        <v>244</v>
      </c>
      <c r="C41" s="217"/>
      <c r="D41" s="89">
        <v>4</v>
      </c>
      <c r="E41" s="202"/>
      <c r="H41" s="223"/>
      <c r="I41" s="216" t="s">
        <v>244</v>
      </c>
      <c r="J41" s="217"/>
      <c r="K41" s="89">
        <v>4</v>
      </c>
      <c r="L41" s="202"/>
      <c r="M41" s="92"/>
    </row>
    <row r="42" spans="1:18" ht="15.75" x14ac:dyDescent="0.25">
      <c r="A42" s="224"/>
      <c r="B42" s="218" t="s">
        <v>245</v>
      </c>
      <c r="C42" s="219"/>
      <c r="D42" s="89">
        <v>5</v>
      </c>
      <c r="E42" s="202"/>
      <c r="H42" s="224"/>
      <c r="I42" s="218" t="s">
        <v>245</v>
      </c>
      <c r="J42" s="219"/>
      <c r="K42" s="89">
        <v>5</v>
      </c>
      <c r="L42" s="202"/>
      <c r="M42" s="92"/>
    </row>
    <row r="44" spans="1:18" ht="15.75" x14ac:dyDescent="0.25">
      <c r="A44" s="102">
        <v>6</v>
      </c>
      <c r="H44" s="102"/>
    </row>
    <row r="45" spans="1:18" ht="39.75" customHeight="1" x14ac:dyDescent="0.25">
      <c r="A45" s="103" t="s">
        <v>246</v>
      </c>
      <c r="B45" s="213" t="s">
        <v>247</v>
      </c>
      <c r="C45" s="213"/>
      <c r="D45" s="79" t="s">
        <v>195</v>
      </c>
      <c r="E45" s="80" t="s">
        <v>196</v>
      </c>
      <c r="F45" s="78"/>
      <c r="G45" s="78"/>
      <c r="H45" s="103" t="s">
        <v>248</v>
      </c>
      <c r="I45" s="213" t="s">
        <v>247</v>
      </c>
      <c r="J45" s="213"/>
      <c r="K45" s="79" t="s">
        <v>195</v>
      </c>
      <c r="L45" s="80" t="s">
        <v>196</v>
      </c>
      <c r="M45" s="81"/>
    </row>
    <row r="46" spans="1:18" ht="15.75" x14ac:dyDescent="0.25">
      <c r="A46" s="101" t="s">
        <v>249</v>
      </c>
      <c r="B46" s="214">
        <v>0</v>
      </c>
      <c r="C46" s="215"/>
      <c r="D46" s="104"/>
      <c r="E46" s="202">
        <v>5</v>
      </c>
      <c r="H46" s="101" t="s">
        <v>249</v>
      </c>
      <c r="I46" s="214">
        <v>0</v>
      </c>
      <c r="J46" s="215"/>
      <c r="K46" s="104"/>
      <c r="L46" s="202">
        <v>5</v>
      </c>
      <c r="M46" s="92"/>
    </row>
    <row r="47" spans="1:18" ht="15.75" x14ac:dyDescent="0.25">
      <c r="A47" s="101" t="s">
        <v>250</v>
      </c>
      <c r="B47" s="214"/>
      <c r="C47" s="215"/>
      <c r="D47" s="104">
        <v>5</v>
      </c>
      <c r="E47" s="202"/>
      <c r="H47" s="101" t="s">
        <v>250</v>
      </c>
      <c r="I47" s="214"/>
      <c r="J47" s="215"/>
      <c r="K47" s="104">
        <v>5</v>
      </c>
      <c r="L47" s="202"/>
      <c r="M47" s="92"/>
    </row>
    <row r="48" spans="1:18" ht="15.75" x14ac:dyDescent="0.25">
      <c r="A48" s="101" t="s">
        <v>251</v>
      </c>
      <c r="B48" s="208">
        <v>2701000</v>
      </c>
      <c r="C48" s="208"/>
      <c r="D48" s="209" t="s">
        <v>252</v>
      </c>
      <c r="E48" s="202"/>
      <c r="H48" s="101" t="s">
        <v>251</v>
      </c>
      <c r="I48" s="208">
        <v>2701000</v>
      </c>
      <c r="J48" s="208"/>
      <c r="K48" s="209" t="s">
        <v>252</v>
      </c>
      <c r="L48" s="202"/>
      <c r="M48" s="92"/>
    </row>
    <row r="49" spans="1:13" ht="30" x14ac:dyDescent="0.25">
      <c r="A49" s="105" t="s">
        <v>253</v>
      </c>
      <c r="B49" s="210">
        <f>B46/B48</f>
        <v>0</v>
      </c>
      <c r="C49" s="210"/>
      <c r="D49" s="209"/>
      <c r="E49" s="202"/>
      <c r="H49" s="105" t="s">
        <v>253</v>
      </c>
      <c r="I49" s="210">
        <f>I46/I48</f>
        <v>0</v>
      </c>
      <c r="J49" s="210"/>
      <c r="K49" s="209"/>
      <c r="L49" s="202"/>
      <c r="M49" s="92"/>
    </row>
    <row r="51" spans="1:13" ht="15.75" x14ac:dyDescent="0.25">
      <c r="A51" s="77">
        <v>7</v>
      </c>
      <c r="H51" s="77"/>
    </row>
    <row r="52" spans="1:13" ht="30" x14ac:dyDescent="0.25">
      <c r="A52" s="211" t="s">
        <v>254</v>
      </c>
      <c r="B52" s="212"/>
      <c r="C52" s="79" t="s">
        <v>195</v>
      </c>
      <c r="E52" s="80" t="s">
        <v>196</v>
      </c>
      <c r="F52" s="78"/>
      <c r="G52" s="78"/>
      <c r="H52" s="211" t="s">
        <v>255</v>
      </c>
      <c r="I52" s="212"/>
      <c r="J52" s="79" t="s">
        <v>195</v>
      </c>
      <c r="L52" s="80" t="s">
        <v>196</v>
      </c>
      <c r="M52" s="81"/>
    </row>
    <row r="53" spans="1:13" ht="15.75" x14ac:dyDescent="0.25">
      <c r="A53" s="203" t="s">
        <v>256</v>
      </c>
      <c r="B53" s="106">
        <v>1</v>
      </c>
      <c r="C53" s="104">
        <v>1</v>
      </c>
      <c r="E53" s="206">
        <v>5</v>
      </c>
      <c r="H53" s="203" t="s">
        <v>256</v>
      </c>
      <c r="I53" s="106">
        <v>1</v>
      </c>
      <c r="J53" s="104">
        <v>1</v>
      </c>
      <c r="L53" s="206">
        <v>5</v>
      </c>
      <c r="M53" s="107"/>
    </row>
    <row r="54" spans="1:13" ht="15.75" x14ac:dyDescent="0.25">
      <c r="A54" s="204"/>
      <c r="B54" s="106">
        <v>2</v>
      </c>
      <c r="C54" s="104">
        <v>2</v>
      </c>
      <c r="E54" s="206"/>
      <c r="H54" s="204"/>
      <c r="I54" s="106">
        <v>2</v>
      </c>
      <c r="J54" s="104">
        <v>2</v>
      </c>
      <c r="L54" s="206"/>
      <c r="M54" s="107"/>
    </row>
    <row r="55" spans="1:13" ht="15.75" x14ac:dyDescent="0.25">
      <c r="A55" s="204"/>
      <c r="B55" s="106">
        <v>3</v>
      </c>
      <c r="C55" s="104">
        <v>3</v>
      </c>
      <c r="E55" s="206"/>
      <c r="H55" s="204"/>
      <c r="I55" s="106">
        <v>3</v>
      </c>
      <c r="J55" s="104">
        <v>3</v>
      </c>
      <c r="L55" s="206"/>
      <c r="M55" s="107"/>
    </row>
    <row r="56" spans="1:13" ht="15.75" x14ac:dyDescent="0.25">
      <c r="A56" s="204"/>
      <c r="B56" s="106">
        <v>4</v>
      </c>
      <c r="C56" s="104">
        <v>3</v>
      </c>
      <c r="E56" s="206"/>
      <c r="H56" s="204"/>
      <c r="I56" s="106">
        <v>4</v>
      </c>
      <c r="J56" s="104">
        <v>3</v>
      </c>
      <c r="L56" s="206"/>
      <c r="M56" s="107"/>
    </row>
    <row r="57" spans="1:13" ht="15.75" x14ac:dyDescent="0.25">
      <c r="A57" s="204"/>
      <c r="B57" s="106">
        <v>5</v>
      </c>
      <c r="C57" s="104">
        <v>4</v>
      </c>
      <c r="E57" s="206"/>
      <c r="H57" s="204"/>
      <c r="I57" s="106">
        <v>5</v>
      </c>
      <c r="J57" s="104">
        <v>4</v>
      </c>
      <c r="L57" s="206"/>
      <c r="M57" s="107"/>
    </row>
    <row r="58" spans="1:13" ht="15.75" x14ac:dyDescent="0.25">
      <c r="A58" s="205"/>
      <c r="B58" s="106">
        <v>6</v>
      </c>
      <c r="C58" s="104">
        <v>5</v>
      </c>
      <c r="E58" s="206"/>
      <c r="H58" s="205"/>
      <c r="I58" s="106">
        <v>6</v>
      </c>
      <c r="J58" s="104">
        <v>5</v>
      </c>
      <c r="L58" s="206"/>
      <c r="M58" s="107"/>
    </row>
    <row r="60" spans="1:13" ht="15.75" x14ac:dyDescent="0.25">
      <c r="A60" s="77">
        <v>8</v>
      </c>
      <c r="D60" s="78"/>
      <c r="H60" s="77"/>
      <c r="K60" s="78"/>
    </row>
    <row r="61" spans="1:13" ht="30" x14ac:dyDescent="0.25">
      <c r="A61" s="207" t="s">
        <v>257</v>
      </c>
      <c r="B61" s="207"/>
      <c r="C61" s="207"/>
      <c r="D61" s="79" t="s">
        <v>195</v>
      </c>
      <c r="E61" s="80" t="s">
        <v>196</v>
      </c>
      <c r="F61" s="78"/>
      <c r="G61" s="78"/>
      <c r="H61" s="207" t="s">
        <v>258</v>
      </c>
      <c r="I61" s="207"/>
      <c r="J61" s="207"/>
      <c r="K61" s="79" t="s">
        <v>195</v>
      </c>
      <c r="L61" s="80" t="s">
        <v>196</v>
      </c>
      <c r="M61" s="81"/>
    </row>
    <row r="62" spans="1:13" ht="15.75" x14ac:dyDescent="0.25">
      <c r="A62" s="201" t="s">
        <v>240</v>
      </c>
      <c r="B62" s="194" t="s">
        <v>259</v>
      </c>
      <c r="C62" s="194"/>
      <c r="D62" s="82">
        <v>1</v>
      </c>
      <c r="E62" s="202">
        <v>5</v>
      </c>
      <c r="H62" s="201" t="s">
        <v>240</v>
      </c>
      <c r="I62" s="194" t="s">
        <v>259</v>
      </c>
      <c r="J62" s="194"/>
      <c r="K62" s="82">
        <v>1</v>
      </c>
      <c r="L62" s="202">
        <v>5</v>
      </c>
      <c r="M62" s="92"/>
    </row>
    <row r="63" spans="1:13" ht="15.75" x14ac:dyDescent="0.25">
      <c r="A63" s="201"/>
      <c r="B63" s="194" t="s">
        <v>260</v>
      </c>
      <c r="C63" s="194"/>
      <c r="D63" s="82">
        <v>2</v>
      </c>
      <c r="E63" s="202"/>
      <c r="H63" s="201"/>
      <c r="I63" s="194" t="s">
        <v>260</v>
      </c>
      <c r="J63" s="194"/>
      <c r="K63" s="82">
        <v>2</v>
      </c>
      <c r="L63" s="202"/>
      <c r="M63" s="92"/>
    </row>
    <row r="64" spans="1:13" ht="15.75" x14ac:dyDescent="0.25">
      <c r="A64" s="201"/>
      <c r="B64" s="194" t="s">
        <v>261</v>
      </c>
      <c r="C64" s="194"/>
      <c r="D64" s="82">
        <v>5</v>
      </c>
      <c r="E64" s="202"/>
      <c r="H64" s="201"/>
      <c r="I64" s="194" t="s">
        <v>262</v>
      </c>
      <c r="J64" s="194"/>
      <c r="K64" s="82">
        <v>5</v>
      </c>
      <c r="L64" s="202"/>
      <c r="M64" s="92"/>
    </row>
    <row r="65" spans="1:15" ht="15.75" x14ac:dyDescent="0.25">
      <c r="A65" s="201"/>
      <c r="B65" s="194" t="s">
        <v>263</v>
      </c>
      <c r="C65" s="194"/>
      <c r="D65" s="82">
        <v>4</v>
      </c>
      <c r="E65" s="202"/>
      <c r="H65" s="201"/>
      <c r="I65" s="194" t="s">
        <v>263</v>
      </c>
      <c r="J65" s="194"/>
      <c r="K65" s="82">
        <v>4</v>
      </c>
      <c r="L65" s="202"/>
      <c r="M65" s="92"/>
    </row>
    <row r="69" spans="1:15" ht="23.25" x14ac:dyDescent="0.25">
      <c r="E69" s="108">
        <f>E62+E53+E46+E38+E30+E24+E16+E8</f>
        <v>43</v>
      </c>
      <c r="F69" s="92"/>
      <c r="G69" s="92"/>
      <c r="H69" s="109"/>
      <c r="I69" s="109"/>
      <c r="J69" s="109"/>
      <c r="K69" s="109"/>
      <c r="L69" s="108">
        <f>L62+L53+L46+L38+L30+L24+L16+L8</f>
        <v>43</v>
      </c>
      <c r="M69" s="92"/>
      <c r="N69" s="110">
        <f>(E69+L69)/2</f>
        <v>43</v>
      </c>
      <c r="O69" s="110"/>
    </row>
    <row r="70" spans="1:15" x14ac:dyDescent="0.25">
      <c r="E70" s="111"/>
      <c r="F70" s="111"/>
      <c r="G70" s="111"/>
      <c r="H70" s="109"/>
      <c r="I70" s="109"/>
      <c r="J70" s="109"/>
      <c r="K70" s="109"/>
      <c r="L70" s="111"/>
      <c r="M70" s="112"/>
      <c r="N70" s="109"/>
      <c r="O70" s="109"/>
    </row>
  </sheetData>
  <mergeCells count="113">
    <mergeCell ref="A4:K4"/>
    <mergeCell ref="A7:C7"/>
    <mergeCell ref="H7:J7"/>
    <mergeCell ref="A8:A13"/>
    <mergeCell ref="B8:C8"/>
    <mergeCell ref="E8:E13"/>
    <mergeCell ref="H8:H13"/>
    <mergeCell ref="I8:J8"/>
    <mergeCell ref="I13:J13"/>
    <mergeCell ref="L8:L13"/>
    <mergeCell ref="B9:C9"/>
    <mergeCell ref="I9:J9"/>
    <mergeCell ref="B10:C10"/>
    <mergeCell ref="I10:J10"/>
    <mergeCell ref="B11:C11"/>
    <mergeCell ref="I11:J11"/>
    <mergeCell ref="B12:C12"/>
    <mergeCell ref="I12:J12"/>
    <mergeCell ref="B13:C13"/>
    <mergeCell ref="A15:C15"/>
    <mergeCell ref="H15:J15"/>
    <mergeCell ref="A16:C16"/>
    <mergeCell ref="E16:E19"/>
    <mergeCell ref="H16:J16"/>
    <mergeCell ref="L16:L19"/>
    <mergeCell ref="A17:C17"/>
    <mergeCell ref="H17:J17"/>
    <mergeCell ref="A18:C18"/>
    <mergeCell ref="H18:J18"/>
    <mergeCell ref="L24:L26"/>
    <mergeCell ref="A25:C25"/>
    <mergeCell ref="H25:J25"/>
    <mergeCell ref="A26:C26"/>
    <mergeCell ref="H26:J26"/>
    <mergeCell ref="N27:O27"/>
    <mergeCell ref="A19:C19"/>
    <mergeCell ref="H19:J19"/>
    <mergeCell ref="A23:C23"/>
    <mergeCell ref="H23:J23"/>
    <mergeCell ref="A24:C24"/>
    <mergeCell ref="E24:E26"/>
    <mergeCell ref="H24:J24"/>
    <mergeCell ref="Q27:S27"/>
    <mergeCell ref="R28:S28"/>
    <mergeCell ref="A29:C29"/>
    <mergeCell ref="H29:J29"/>
    <mergeCell ref="R29:S29"/>
    <mergeCell ref="A30:A33"/>
    <mergeCell ref="B30:C30"/>
    <mergeCell ref="E30:E33"/>
    <mergeCell ref="H30:H33"/>
    <mergeCell ref="I30:J30"/>
    <mergeCell ref="A37:C37"/>
    <mergeCell ref="H37:J37"/>
    <mergeCell ref="A38:A42"/>
    <mergeCell ref="B38:C38"/>
    <mergeCell ref="E38:E42"/>
    <mergeCell ref="H38:H42"/>
    <mergeCell ref="I38:J38"/>
    <mergeCell ref="L30:L33"/>
    <mergeCell ref="R30:S30"/>
    <mergeCell ref="B31:C31"/>
    <mergeCell ref="I31:J31"/>
    <mergeCell ref="R31:S31"/>
    <mergeCell ref="B32:C32"/>
    <mergeCell ref="I32:J32"/>
    <mergeCell ref="R32:S32"/>
    <mergeCell ref="B33:C33"/>
    <mergeCell ref="I33:J33"/>
    <mergeCell ref="L38:L42"/>
    <mergeCell ref="B39:C39"/>
    <mergeCell ref="I39:J39"/>
    <mergeCell ref="B40:C40"/>
    <mergeCell ref="I40:J40"/>
    <mergeCell ref="B41:C41"/>
    <mergeCell ref="I41:J41"/>
    <mergeCell ref="B42:C42"/>
    <mergeCell ref="I42:J42"/>
    <mergeCell ref="H52:I52"/>
    <mergeCell ref="B45:C45"/>
    <mergeCell ref="I45:J45"/>
    <mergeCell ref="B46:C46"/>
    <mergeCell ref="E46:E49"/>
    <mergeCell ref="I46:J46"/>
    <mergeCell ref="L46:L49"/>
    <mergeCell ref="B47:C47"/>
    <mergeCell ref="I47:J47"/>
    <mergeCell ref="B48:C48"/>
    <mergeCell ref="D48:D49"/>
    <mergeCell ref="B65:C65"/>
    <mergeCell ref="I65:J65"/>
    <mergeCell ref="A2:K3"/>
    <mergeCell ref="A62:A65"/>
    <mergeCell ref="B62:C62"/>
    <mergeCell ref="E62:E65"/>
    <mergeCell ref="H62:H65"/>
    <mergeCell ref="I62:J62"/>
    <mergeCell ref="L62:L65"/>
    <mergeCell ref="B63:C63"/>
    <mergeCell ref="I63:J63"/>
    <mergeCell ref="B64:C64"/>
    <mergeCell ref="I64:J64"/>
    <mergeCell ref="A53:A58"/>
    <mergeCell ref="E53:E58"/>
    <mergeCell ref="H53:H58"/>
    <mergeCell ref="L53:L58"/>
    <mergeCell ref="A61:C61"/>
    <mergeCell ref="H61:J61"/>
    <mergeCell ref="I48:J48"/>
    <mergeCell ref="K48:K49"/>
    <mergeCell ref="B49:C49"/>
    <mergeCell ref="I49:J49"/>
    <mergeCell ref="A52:B52"/>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36"/>
  <sheetViews>
    <sheetView showGridLines="0" zoomScale="80" zoomScaleNormal="80" workbookViewId="0">
      <selection activeCell="P13" sqref="P13"/>
    </sheetView>
  </sheetViews>
  <sheetFormatPr baseColWidth="10" defaultRowHeight="15" x14ac:dyDescent="0.25"/>
  <cols>
    <col min="1" max="1" width="7.85546875" customWidth="1"/>
    <col min="2" max="2" width="17.5703125" customWidth="1"/>
    <col min="4" max="4" width="12.140625" customWidth="1"/>
    <col min="13" max="13" width="11.42578125" style="66"/>
  </cols>
  <sheetData>
    <row r="2" spans="2:13" ht="15" customHeight="1" x14ac:dyDescent="0.25">
      <c r="B2" s="247" t="s">
        <v>190</v>
      </c>
      <c r="C2" s="247"/>
      <c r="D2" s="247"/>
      <c r="E2" s="247"/>
      <c r="F2" s="247"/>
      <c r="G2" s="247"/>
      <c r="H2" s="247"/>
      <c r="I2" s="247"/>
      <c r="J2" s="247"/>
      <c r="K2" s="247"/>
      <c r="L2" s="74"/>
      <c r="M2" s="74"/>
    </row>
    <row r="3" spans="2:13" ht="15" customHeight="1" x14ac:dyDescent="0.25">
      <c r="B3" s="247"/>
      <c r="C3" s="247"/>
      <c r="D3" s="247"/>
      <c r="E3" s="247"/>
      <c r="F3" s="247"/>
      <c r="G3" s="247"/>
      <c r="H3" s="247"/>
      <c r="I3" s="247"/>
      <c r="J3" s="247"/>
      <c r="K3" s="247"/>
      <c r="L3" s="74"/>
      <c r="M3" s="74"/>
    </row>
    <row r="4" spans="2:13" ht="15" customHeight="1" x14ac:dyDescent="0.25">
      <c r="B4" s="73" t="s">
        <v>189</v>
      </c>
      <c r="C4" s="72" t="s">
        <v>188</v>
      </c>
      <c r="D4" s="241" t="s">
        <v>187</v>
      </c>
      <c r="E4" s="241"/>
      <c r="F4" s="241"/>
      <c r="G4" s="241"/>
      <c r="H4" s="241"/>
      <c r="I4" s="241"/>
      <c r="J4" s="241"/>
      <c r="K4" s="241"/>
      <c r="L4" s="71"/>
      <c r="M4" s="71"/>
    </row>
    <row r="5" spans="2:13" ht="15.75" customHeight="1" x14ac:dyDescent="0.25">
      <c r="B5" s="244">
        <v>1</v>
      </c>
      <c r="C5" s="244">
        <v>28</v>
      </c>
      <c r="D5" s="246" t="s">
        <v>186</v>
      </c>
      <c r="E5" s="246"/>
      <c r="F5" s="246"/>
      <c r="G5" s="246"/>
      <c r="H5" s="246"/>
      <c r="I5" s="246"/>
      <c r="J5" s="246"/>
      <c r="K5" s="246"/>
      <c r="L5" s="70"/>
      <c r="M5" s="70"/>
    </row>
    <row r="6" spans="2:13" ht="15" customHeight="1" x14ac:dyDescent="0.25">
      <c r="B6" s="244"/>
      <c r="C6" s="244"/>
      <c r="D6" s="246"/>
      <c r="E6" s="246"/>
      <c r="F6" s="246"/>
      <c r="G6" s="246"/>
      <c r="H6" s="246"/>
      <c r="I6" s="246"/>
      <c r="J6" s="246"/>
      <c r="K6" s="246"/>
      <c r="L6" s="70"/>
      <c r="M6" s="70"/>
    </row>
    <row r="7" spans="2:13" ht="15.75" customHeight="1" x14ac:dyDescent="0.25">
      <c r="B7" s="244">
        <v>2</v>
      </c>
      <c r="C7" s="244" t="s">
        <v>185</v>
      </c>
      <c r="D7" s="245" t="s">
        <v>184</v>
      </c>
      <c r="E7" s="245"/>
      <c r="F7" s="245"/>
      <c r="G7" s="245"/>
      <c r="H7" s="245"/>
      <c r="I7" s="245"/>
      <c r="J7" s="245"/>
      <c r="K7" s="245"/>
      <c r="L7" s="70"/>
      <c r="M7" s="70"/>
    </row>
    <row r="8" spans="2:13" ht="15" customHeight="1" x14ac:dyDescent="0.25">
      <c r="B8" s="244"/>
      <c r="C8" s="244"/>
      <c r="D8" s="245"/>
      <c r="E8" s="245"/>
      <c r="F8" s="245"/>
      <c r="G8" s="245"/>
      <c r="H8" s="245"/>
      <c r="I8" s="245"/>
      <c r="J8" s="245"/>
      <c r="K8" s="245"/>
      <c r="L8" s="70"/>
      <c r="M8" s="70"/>
    </row>
    <row r="9" spans="2:13" ht="15.75" customHeight="1" x14ac:dyDescent="0.25">
      <c r="B9" s="244"/>
      <c r="C9" s="244"/>
      <c r="D9" s="245"/>
      <c r="E9" s="245"/>
      <c r="F9" s="245"/>
      <c r="G9" s="245"/>
      <c r="H9" s="245"/>
      <c r="I9" s="245"/>
      <c r="J9" s="245"/>
      <c r="K9" s="245"/>
      <c r="L9" s="70"/>
      <c r="M9" s="70"/>
    </row>
    <row r="10" spans="2:13" ht="15.75" customHeight="1" x14ac:dyDescent="0.25">
      <c r="B10" s="244">
        <v>3</v>
      </c>
      <c r="C10" s="244">
        <v>55</v>
      </c>
      <c r="D10" s="245" t="s">
        <v>183</v>
      </c>
      <c r="E10" s="245"/>
      <c r="F10" s="245"/>
      <c r="G10" s="245"/>
      <c r="H10" s="245"/>
      <c r="I10" s="245"/>
      <c r="J10" s="245"/>
      <c r="K10" s="245"/>
      <c r="L10" s="70"/>
      <c r="M10" s="70"/>
    </row>
    <row r="11" spans="2:13" ht="15" customHeight="1" x14ac:dyDescent="0.25">
      <c r="B11" s="244"/>
      <c r="C11" s="244"/>
      <c r="D11" s="245"/>
      <c r="E11" s="245"/>
      <c r="F11" s="245"/>
      <c r="G11" s="245"/>
      <c r="H11" s="245"/>
      <c r="I11" s="245"/>
      <c r="J11" s="245"/>
      <c r="K11" s="245"/>
      <c r="L11" s="70"/>
      <c r="M11" s="70"/>
    </row>
    <row r="12" spans="2:13" ht="15.75" customHeight="1" x14ac:dyDescent="0.25">
      <c r="B12" s="244">
        <v>4</v>
      </c>
      <c r="C12" s="244">
        <v>65</v>
      </c>
      <c r="D12" s="246" t="s">
        <v>182</v>
      </c>
      <c r="E12" s="246"/>
      <c r="F12" s="246"/>
      <c r="G12" s="246"/>
      <c r="H12" s="246"/>
      <c r="I12" s="246"/>
      <c r="J12" s="246"/>
      <c r="K12" s="246"/>
      <c r="L12" s="70"/>
      <c r="M12" s="70"/>
    </row>
    <row r="13" spans="2:13" ht="24.75" customHeight="1" x14ac:dyDescent="0.25">
      <c r="B13" s="244"/>
      <c r="C13" s="244"/>
      <c r="D13" s="246"/>
      <c r="E13" s="246"/>
      <c r="F13" s="246"/>
      <c r="G13" s="246"/>
      <c r="H13" s="246"/>
      <c r="I13" s="246"/>
      <c r="J13" s="246"/>
      <c r="K13" s="246"/>
      <c r="L13" s="70"/>
      <c r="M13" s="70"/>
    </row>
    <row r="14" spans="2:13" ht="15.75" customHeight="1" x14ac:dyDescent="0.25">
      <c r="B14" s="244" t="s">
        <v>181</v>
      </c>
      <c r="C14" s="244"/>
      <c r="D14" s="245" t="s">
        <v>273</v>
      </c>
      <c r="E14" s="245"/>
      <c r="F14" s="245"/>
      <c r="G14" s="245"/>
      <c r="H14" s="245"/>
      <c r="I14" s="245"/>
      <c r="J14" s="245"/>
      <c r="K14" s="245"/>
      <c r="L14" s="70"/>
      <c r="M14" s="70"/>
    </row>
    <row r="15" spans="2:13" ht="15" customHeight="1" x14ac:dyDescent="0.25">
      <c r="B15" s="244"/>
      <c r="C15" s="244"/>
      <c r="D15" s="245"/>
      <c r="E15" s="245"/>
      <c r="F15" s="245"/>
      <c r="G15" s="245"/>
      <c r="H15" s="245"/>
      <c r="I15" s="245"/>
      <c r="J15" s="245"/>
      <c r="K15" s="245"/>
      <c r="L15" s="70"/>
      <c r="M15" s="70"/>
    </row>
    <row r="16" spans="2:13" ht="15" customHeight="1" x14ac:dyDescent="0.25">
      <c r="B16" s="244"/>
      <c r="C16" s="244"/>
      <c r="D16" s="245" t="s">
        <v>180</v>
      </c>
      <c r="E16" s="245"/>
      <c r="F16" s="245"/>
      <c r="G16" s="245"/>
      <c r="H16" s="245"/>
      <c r="I16" s="245"/>
      <c r="J16" s="245"/>
      <c r="K16" s="245"/>
      <c r="L16" s="70"/>
      <c r="M16" s="70"/>
    </row>
    <row r="17" spans="2:13" ht="21" customHeight="1" x14ac:dyDescent="0.25">
      <c r="B17" s="244">
        <v>5</v>
      </c>
      <c r="C17" s="244">
        <v>75</v>
      </c>
      <c r="D17" s="245" t="s">
        <v>179</v>
      </c>
      <c r="E17" s="245"/>
      <c r="F17" s="245"/>
      <c r="G17" s="245"/>
      <c r="H17" s="245"/>
      <c r="I17" s="245"/>
      <c r="J17" s="245"/>
      <c r="K17" s="245"/>
      <c r="L17" s="70"/>
      <c r="M17" s="70"/>
    </row>
    <row r="18" spans="2:13" ht="37.5" customHeight="1" x14ac:dyDescent="0.25">
      <c r="B18" s="244"/>
      <c r="C18" s="244"/>
      <c r="D18" s="245"/>
      <c r="E18" s="245"/>
      <c r="F18" s="245"/>
      <c r="G18" s="245"/>
      <c r="H18" s="245"/>
      <c r="I18" s="245"/>
      <c r="J18" s="245"/>
      <c r="K18" s="245"/>
      <c r="L18" s="70"/>
      <c r="M18" s="70"/>
    </row>
    <row r="19" spans="2:13" ht="21" customHeight="1" x14ac:dyDescent="0.25">
      <c r="B19" s="244">
        <v>6</v>
      </c>
      <c r="C19" s="244">
        <v>95</v>
      </c>
      <c r="D19" s="245" t="s">
        <v>178</v>
      </c>
      <c r="E19" s="245"/>
      <c r="F19" s="245"/>
      <c r="G19" s="245"/>
      <c r="H19" s="245"/>
      <c r="I19" s="245"/>
      <c r="J19" s="245"/>
      <c r="K19" s="245"/>
      <c r="L19" s="70"/>
      <c r="M19" s="70"/>
    </row>
    <row r="20" spans="2:13" ht="21" customHeight="1" x14ac:dyDescent="0.25">
      <c r="B20" s="244"/>
      <c r="C20" s="244"/>
      <c r="D20" s="245"/>
      <c r="E20" s="245"/>
      <c r="F20" s="245"/>
      <c r="G20" s="245"/>
      <c r="H20" s="245"/>
      <c r="I20" s="245"/>
      <c r="J20" s="245"/>
      <c r="K20" s="245"/>
      <c r="L20" s="70"/>
      <c r="M20" s="70"/>
    </row>
    <row r="21" spans="2:13" ht="28.5" customHeight="1" x14ac:dyDescent="0.25">
      <c r="B21" s="244" t="s">
        <v>177</v>
      </c>
      <c r="C21" s="244"/>
      <c r="D21" s="242" t="s">
        <v>176</v>
      </c>
      <c r="E21" s="242"/>
      <c r="F21" s="242"/>
      <c r="G21" s="242"/>
      <c r="H21" s="242"/>
      <c r="I21" s="242"/>
      <c r="J21" s="242"/>
      <c r="K21" s="242"/>
      <c r="L21" s="68"/>
      <c r="M21" s="68"/>
    </row>
    <row r="22" spans="2:13" ht="28.5" customHeight="1" x14ac:dyDescent="0.25">
      <c r="B22" s="244"/>
      <c r="C22" s="244"/>
      <c r="D22" s="242" t="s">
        <v>175</v>
      </c>
      <c r="E22" s="242"/>
      <c r="F22" s="242"/>
      <c r="G22" s="242"/>
      <c r="H22" s="242"/>
      <c r="I22" s="242"/>
      <c r="J22" s="242"/>
      <c r="K22" s="242"/>
      <c r="L22" s="68"/>
      <c r="M22" s="68"/>
    </row>
    <row r="23" spans="2:13" ht="15.75" x14ac:dyDescent="0.25">
      <c r="B23" s="243" t="s">
        <v>174</v>
      </c>
      <c r="C23" s="243"/>
      <c r="D23" s="243"/>
      <c r="E23" s="243"/>
      <c r="F23" s="243"/>
      <c r="G23" s="243"/>
      <c r="H23" s="243"/>
      <c r="I23" s="243"/>
      <c r="J23" s="243"/>
      <c r="K23" s="243"/>
      <c r="L23" s="69"/>
      <c r="M23" s="69"/>
    </row>
    <row r="24" spans="2:13" ht="15" customHeight="1" x14ac:dyDescent="0.25">
      <c r="B24" s="242" t="s">
        <v>173</v>
      </c>
      <c r="C24" s="242"/>
      <c r="D24" s="242"/>
      <c r="E24" s="242"/>
      <c r="F24" s="242"/>
      <c r="G24" s="242"/>
      <c r="H24" s="242"/>
      <c r="I24" s="242"/>
      <c r="J24" s="242"/>
      <c r="K24" s="242"/>
      <c r="L24" s="68"/>
      <c r="M24" s="68"/>
    </row>
    <row r="25" spans="2:13" ht="15" customHeight="1" x14ac:dyDescent="0.25">
      <c r="B25" s="242"/>
      <c r="C25" s="242"/>
      <c r="D25" s="242"/>
      <c r="E25" s="242"/>
      <c r="F25" s="242"/>
      <c r="G25" s="242"/>
      <c r="H25" s="242"/>
      <c r="I25" s="242"/>
      <c r="J25" s="242"/>
      <c r="K25" s="242"/>
      <c r="L25" s="68"/>
      <c r="M25" s="68"/>
    </row>
    <row r="26" spans="2:13" ht="15" customHeight="1" x14ac:dyDescent="0.25">
      <c r="B26" s="243" t="s">
        <v>172</v>
      </c>
      <c r="C26" s="243"/>
      <c r="D26" s="243"/>
      <c r="E26" s="243"/>
      <c r="F26" s="243"/>
      <c r="G26" s="243"/>
      <c r="H26" s="243"/>
      <c r="I26" s="243"/>
      <c r="J26" s="243"/>
      <c r="K26" s="243"/>
      <c r="L26" s="69"/>
      <c r="M26" s="69"/>
    </row>
    <row r="27" spans="2:13" ht="15" customHeight="1" x14ac:dyDescent="0.25">
      <c r="B27" s="242" t="s">
        <v>171</v>
      </c>
      <c r="C27" s="242"/>
      <c r="D27" s="242"/>
      <c r="E27" s="242"/>
      <c r="F27" s="242"/>
      <c r="G27" s="242"/>
      <c r="H27" s="242"/>
      <c r="I27" s="242"/>
      <c r="J27" s="242"/>
      <c r="K27" s="242"/>
      <c r="L27" s="68"/>
      <c r="M27" s="68"/>
    </row>
    <row r="28" spans="2:13" x14ac:dyDescent="0.25">
      <c r="B28" s="67"/>
      <c r="C28" s="67"/>
      <c r="D28" s="67"/>
      <c r="E28" s="67"/>
      <c r="F28" s="67"/>
      <c r="G28" s="67"/>
      <c r="H28" s="67"/>
    </row>
    <row r="29" spans="2:13" ht="15.75" customHeight="1" x14ac:dyDescent="0.25"/>
    <row r="30" spans="2:13" ht="15.75" customHeight="1" x14ac:dyDescent="0.25"/>
    <row r="31" spans="2:13" ht="15.75" customHeight="1" x14ac:dyDescent="0.25"/>
    <row r="33" spans="2:9" ht="15" customHeight="1" x14ac:dyDescent="0.25">
      <c r="I33" s="67"/>
    </row>
    <row r="34" spans="2:9" ht="15.75" customHeight="1" x14ac:dyDescent="0.25">
      <c r="I34" s="67"/>
    </row>
    <row r="35" spans="2:9" ht="15.75" customHeight="1" x14ac:dyDescent="0.25">
      <c r="B35" s="67"/>
      <c r="C35" s="67"/>
      <c r="D35" s="67"/>
      <c r="E35" s="67"/>
      <c r="F35" s="67"/>
      <c r="G35" s="67"/>
      <c r="H35" s="67"/>
      <c r="I35" s="67"/>
    </row>
    <row r="36" spans="2:9" x14ac:dyDescent="0.25">
      <c r="B36" s="67"/>
      <c r="C36" s="67"/>
      <c r="D36" s="67"/>
      <c r="E36" s="67"/>
      <c r="F36" s="67"/>
      <c r="G36" s="67"/>
      <c r="H36" s="67"/>
      <c r="I36" s="67"/>
    </row>
  </sheetData>
  <mergeCells count="30">
    <mergeCell ref="B2:K3"/>
    <mergeCell ref="D5:K6"/>
    <mergeCell ref="C5:C6"/>
    <mergeCell ref="B5:B6"/>
    <mergeCell ref="C7:C9"/>
    <mergeCell ref="D17:K18"/>
    <mergeCell ref="C17:C18"/>
    <mergeCell ref="B17:B18"/>
    <mergeCell ref="C19:C20"/>
    <mergeCell ref="D7:K9"/>
    <mergeCell ref="B7:B9"/>
    <mergeCell ref="D16:K16"/>
    <mergeCell ref="B14:C16"/>
    <mergeCell ref="B12:B13"/>
    <mergeCell ref="D4:K4"/>
    <mergeCell ref="B24:K25"/>
    <mergeCell ref="B27:K27"/>
    <mergeCell ref="B23:K23"/>
    <mergeCell ref="B26:K26"/>
    <mergeCell ref="B19:B20"/>
    <mergeCell ref="B21:C22"/>
    <mergeCell ref="D21:K21"/>
    <mergeCell ref="D22:K22"/>
    <mergeCell ref="D14:K15"/>
    <mergeCell ref="D19:K20"/>
    <mergeCell ref="B10:B11"/>
    <mergeCell ref="C10:C11"/>
    <mergeCell ref="D10:K11"/>
    <mergeCell ref="D12:K13"/>
    <mergeCell ref="C12:C1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workbookViewId="0">
      <selection activeCell="I19" sqref="I19"/>
    </sheetView>
  </sheetViews>
  <sheetFormatPr baseColWidth="10" defaultRowHeight="15" x14ac:dyDescent="0.25"/>
  <cols>
    <col min="2" max="2" width="16.140625" customWidth="1"/>
    <col min="4" max="4" width="16" bestFit="1" customWidth="1"/>
    <col min="8" max="8" width="14" bestFit="1" customWidth="1"/>
    <col min="9" max="9" width="12" bestFit="1" customWidth="1"/>
    <col min="10" max="10" width="20.140625" customWidth="1"/>
    <col min="11" max="11" width="13.85546875" bestFit="1" customWidth="1"/>
  </cols>
  <sheetData>
    <row r="1" spans="1:13" ht="11.25" customHeight="1" thickBot="1" x14ac:dyDescent="0.3"/>
    <row r="2" spans="1:13" ht="15" customHeight="1" x14ac:dyDescent="0.7">
      <c r="A2" s="195" t="s">
        <v>167</v>
      </c>
      <c r="B2" s="248"/>
      <c r="C2" s="248"/>
      <c r="D2" s="248"/>
      <c r="E2" s="248"/>
      <c r="F2" s="248"/>
      <c r="G2" s="248"/>
      <c r="H2" s="248"/>
      <c r="I2" s="248"/>
      <c r="J2" s="248"/>
      <c r="K2" s="129"/>
      <c r="M2" s="75"/>
    </row>
    <row r="3" spans="1:13" ht="33.75" customHeight="1" thickBot="1" x14ac:dyDescent="0.75">
      <c r="A3" s="249"/>
      <c r="B3" s="250"/>
      <c r="C3" s="250"/>
      <c r="D3" s="250"/>
      <c r="E3" s="250"/>
      <c r="F3" s="250"/>
      <c r="G3" s="250"/>
      <c r="H3" s="250"/>
      <c r="I3" s="250"/>
      <c r="J3" s="250"/>
      <c r="K3" s="130">
        <v>0.22</v>
      </c>
      <c r="M3" s="75"/>
    </row>
    <row r="4" spans="1:13" ht="19.5" customHeight="1" x14ac:dyDescent="0.7">
      <c r="A4" s="128"/>
      <c r="B4" s="128"/>
      <c r="C4" s="128"/>
      <c r="D4" s="128"/>
      <c r="E4" s="128"/>
      <c r="F4" s="128"/>
      <c r="G4" s="128"/>
      <c r="H4" s="128"/>
      <c r="I4" s="128"/>
      <c r="J4" s="128"/>
      <c r="K4" s="128"/>
      <c r="M4" s="75"/>
    </row>
    <row r="5" spans="1:13" x14ac:dyDescent="0.25">
      <c r="B5" s="114">
        <v>1000000</v>
      </c>
      <c r="C5" s="115">
        <v>24</v>
      </c>
      <c r="D5" s="116">
        <v>89889</v>
      </c>
      <c r="H5" s="95">
        <v>1</v>
      </c>
      <c r="I5" s="114">
        <v>877000</v>
      </c>
      <c r="J5" s="116">
        <f>I5*K3</f>
        <v>192940</v>
      </c>
    </row>
    <row r="6" spans="1:13" x14ac:dyDescent="0.25">
      <c r="B6" s="114">
        <v>1000000</v>
      </c>
      <c r="C6" s="115">
        <v>18</v>
      </c>
      <c r="D6" s="116">
        <v>102113</v>
      </c>
      <c r="H6" s="95">
        <v>2</v>
      </c>
      <c r="I6" s="114">
        <f>$I$5*H6</f>
        <v>1754000</v>
      </c>
      <c r="J6" s="117">
        <f>I6*K3</f>
        <v>385880</v>
      </c>
    </row>
    <row r="7" spans="1:13" x14ac:dyDescent="0.25">
      <c r="B7" s="114">
        <v>1000000</v>
      </c>
      <c r="C7" s="115">
        <v>12</v>
      </c>
      <c r="D7" s="116">
        <v>128602</v>
      </c>
      <c r="H7" s="95">
        <v>3</v>
      </c>
      <c r="I7" s="114">
        <f t="shared" ref="I7:I10" si="0">$I$5*H7</f>
        <v>2631000</v>
      </c>
      <c r="J7" s="118">
        <f>I7*K3</f>
        <v>578820</v>
      </c>
    </row>
    <row r="8" spans="1:13" x14ac:dyDescent="0.25">
      <c r="B8" s="114">
        <v>1500000</v>
      </c>
      <c r="C8" s="115">
        <v>24</v>
      </c>
      <c r="D8" s="116">
        <v>133484</v>
      </c>
      <c r="H8" s="95">
        <v>4</v>
      </c>
      <c r="I8" s="114">
        <f t="shared" si="0"/>
        <v>3508000</v>
      </c>
      <c r="J8" s="119">
        <f>I8*K3</f>
        <v>771760</v>
      </c>
    </row>
    <row r="9" spans="1:13" x14ac:dyDescent="0.25">
      <c r="B9" s="114">
        <v>1500000</v>
      </c>
      <c r="C9" s="115">
        <v>18</v>
      </c>
      <c r="D9" s="116">
        <v>151819</v>
      </c>
      <c r="H9" s="95">
        <v>5</v>
      </c>
      <c r="I9" s="114">
        <f t="shared" si="0"/>
        <v>4385000</v>
      </c>
      <c r="J9" s="120">
        <f>I9*K3</f>
        <v>964700</v>
      </c>
    </row>
    <row r="10" spans="1:13" x14ac:dyDescent="0.25">
      <c r="B10" s="114">
        <v>2000000</v>
      </c>
      <c r="C10" s="115">
        <v>24</v>
      </c>
      <c r="D10" s="116">
        <v>177078</v>
      </c>
      <c r="H10" s="121">
        <v>6</v>
      </c>
      <c r="I10" s="114">
        <f t="shared" si="0"/>
        <v>5262000</v>
      </c>
      <c r="J10" s="122">
        <f>I10*K3</f>
        <v>1157640</v>
      </c>
    </row>
    <row r="11" spans="1:13" x14ac:dyDescent="0.25">
      <c r="B11" s="114">
        <v>1500000</v>
      </c>
      <c r="C11" s="115">
        <v>12</v>
      </c>
      <c r="D11" s="116">
        <v>191553</v>
      </c>
      <c r="I11" s="123"/>
      <c r="J11" s="123"/>
    </row>
    <row r="12" spans="1:13" x14ac:dyDescent="0.25">
      <c r="B12" s="114">
        <v>2000000</v>
      </c>
      <c r="C12" s="115">
        <v>18</v>
      </c>
      <c r="D12" s="116">
        <v>201525</v>
      </c>
      <c r="I12" s="123"/>
      <c r="J12" s="123"/>
    </row>
    <row r="13" spans="1:13" x14ac:dyDescent="0.25">
      <c r="B13" s="114">
        <v>1000000</v>
      </c>
      <c r="C13" s="115">
        <v>6</v>
      </c>
      <c r="D13" s="116">
        <v>212496</v>
      </c>
      <c r="I13" s="123"/>
      <c r="J13" s="123"/>
    </row>
    <row r="14" spans="1:13" x14ac:dyDescent="0.25">
      <c r="B14" s="114">
        <v>2500000</v>
      </c>
      <c r="C14" s="115">
        <v>24</v>
      </c>
      <c r="D14" s="116">
        <v>220673</v>
      </c>
    </row>
    <row r="15" spans="1:13" x14ac:dyDescent="0.25">
      <c r="B15" s="114">
        <v>2500000</v>
      </c>
      <c r="C15" s="115">
        <v>18</v>
      </c>
      <c r="D15" s="124">
        <v>251232</v>
      </c>
      <c r="E15" s="125"/>
    </row>
    <row r="16" spans="1:13" x14ac:dyDescent="0.25">
      <c r="B16" s="114">
        <v>2000000</v>
      </c>
      <c r="C16" s="115">
        <v>12</v>
      </c>
      <c r="D16" s="124">
        <v>254504</v>
      </c>
      <c r="E16" s="125"/>
    </row>
    <row r="17" spans="2:5" x14ac:dyDescent="0.25">
      <c r="B17" s="114">
        <v>3000000</v>
      </c>
      <c r="C17" s="115">
        <v>24</v>
      </c>
      <c r="D17" s="124">
        <v>264267</v>
      </c>
      <c r="E17" s="125"/>
    </row>
    <row r="18" spans="2:5" x14ac:dyDescent="0.25">
      <c r="B18" s="114">
        <v>3000000</v>
      </c>
      <c r="C18" s="115">
        <v>18</v>
      </c>
      <c r="D18" s="124">
        <v>300938</v>
      </c>
    </row>
    <row r="19" spans="2:5" x14ac:dyDescent="0.25">
      <c r="B19" s="114">
        <v>3500000</v>
      </c>
      <c r="C19" s="115">
        <v>24</v>
      </c>
      <c r="D19" s="124">
        <v>307862</v>
      </c>
    </row>
    <row r="20" spans="2:5" x14ac:dyDescent="0.25">
      <c r="B20" s="114">
        <v>1500000</v>
      </c>
      <c r="C20" s="115">
        <v>6</v>
      </c>
      <c r="D20" s="124">
        <v>317394</v>
      </c>
    </row>
    <row r="21" spans="2:5" x14ac:dyDescent="0.25">
      <c r="B21" s="114">
        <v>2500000</v>
      </c>
      <c r="C21" s="115">
        <v>12</v>
      </c>
      <c r="D21" s="124">
        <v>317455</v>
      </c>
    </row>
    <row r="22" spans="2:5" x14ac:dyDescent="0.25">
      <c r="B22" s="114">
        <v>3500000</v>
      </c>
      <c r="C22" s="115">
        <v>18</v>
      </c>
      <c r="D22" s="124">
        <v>350644</v>
      </c>
    </row>
    <row r="23" spans="2:5" x14ac:dyDescent="0.25">
      <c r="B23" s="114">
        <v>4000000</v>
      </c>
      <c r="C23" s="115">
        <v>24</v>
      </c>
      <c r="D23" s="124">
        <v>351456</v>
      </c>
    </row>
    <row r="24" spans="2:5" x14ac:dyDescent="0.25">
      <c r="B24" s="114">
        <v>3000000</v>
      </c>
      <c r="C24" s="115">
        <v>12</v>
      </c>
      <c r="D24" s="124">
        <v>380406</v>
      </c>
    </row>
    <row r="25" spans="2:5" x14ac:dyDescent="0.25">
      <c r="B25" s="114">
        <v>4500000</v>
      </c>
      <c r="C25" s="115">
        <v>24</v>
      </c>
      <c r="D25" s="124">
        <v>395051</v>
      </c>
    </row>
    <row r="26" spans="2:5" x14ac:dyDescent="0.25">
      <c r="B26" s="114">
        <v>5000000</v>
      </c>
      <c r="C26" s="115">
        <v>24</v>
      </c>
      <c r="D26" s="124">
        <v>395051</v>
      </c>
    </row>
    <row r="27" spans="2:5" x14ac:dyDescent="0.25">
      <c r="B27" s="114">
        <v>4000000</v>
      </c>
      <c r="C27" s="115">
        <v>18</v>
      </c>
      <c r="D27" s="124">
        <v>400350</v>
      </c>
    </row>
    <row r="28" spans="2:5" x14ac:dyDescent="0.25">
      <c r="B28" s="114">
        <v>2000000</v>
      </c>
      <c r="C28" s="115">
        <v>6</v>
      </c>
      <c r="D28" s="124">
        <v>422292</v>
      </c>
    </row>
    <row r="29" spans="2:5" x14ac:dyDescent="0.25">
      <c r="B29" s="114">
        <v>3500000</v>
      </c>
      <c r="C29" s="115">
        <v>12</v>
      </c>
      <c r="D29" s="118">
        <v>443357</v>
      </c>
    </row>
    <row r="30" spans="2:5" x14ac:dyDescent="0.25">
      <c r="B30" s="114">
        <v>4500000</v>
      </c>
      <c r="C30" s="115">
        <v>18</v>
      </c>
      <c r="D30" s="118">
        <v>450057</v>
      </c>
    </row>
    <row r="31" spans="2:5" x14ac:dyDescent="0.25">
      <c r="B31" s="114">
        <v>5000000</v>
      </c>
      <c r="C31" s="115">
        <v>18</v>
      </c>
      <c r="D31" s="118">
        <v>450057</v>
      </c>
    </row>
    <row r="32" spans="2:5" x14ac:dyDescent="0.25">
      <c r="B32" s="114">
        <v>4000000</v>
      </c>
      <c r="C32" s="115">
        <v>12</v>
      </c>
      <c r="D32" s="118">
        <v>506308</v>
      </c>
    </row>
    <row r="33" spans="2:4" x14ac:dyDescent="0.25">
      <c r="B33" s="126">
        <v>6000000</v>
      </c>
      <c r="C33" s="127">
        <v>24</v>
      </c>
      <c r="D33" s="118">
        <v>525834</v>
      </c>
    </row>
    <row r="34" spans="2:4" x14ac:dyDescent="0.25">
      <c r="B34" s="114">
        <v>2500000</v>
      </c>
      <c r="C34" s="115">
        <v>6</v>
      </c>
      <c r="D34" s="118">
        <v>527189</v>
      </c>
    </row>
    <row r="35" spans="2:4" x14ac:dyDescent="0.25">
      <c r="B35" s="114">
        <v>4500000</v>
      </c>
      <c r="C35" s="115">
        <v>12</v>
      </c>
      <c r="D35" s="118">
        <v>569259</v>
      </c>
    </row>
    <row r="36" spans="2:4" x14ac:dyDescent="0.25">
      <c r="B36" s="114">
        <v>5000000</v>
      </c>
      <c r="C36" s="115">
        <v>12</v>
      </c>
      <c r="D36" s="118">
        <v>569259</v>
      </c>
    </row>
    <row r="37" spans="2:4" x14ac:dyDescent="0.25">
      <c r="B37" s="126">
        <v>6000000</v>
      </c>
      <c r="C37" s="127">
        <v>18</v>
      </c>
      <c r="D37" s="118">
        <v>599176</v>
      </c>
    </row>
    <row r="38" spans="2:4" x14ac:dyDescent="0.25">
      <c r="B38" s="114">
        <v>3000000</v>
      </c>
      <c r="C38" s="115">
        <v>6</v>
      </c>
      <c r="D38" s="118">
        <v>632087</v>
      </c>
    </row>
    <row r="39" spans="2:4" x14ac:dyDescent="0.25">
      <c r="B39" s="114">
        <v>3500000</v>
      </c>
      <c r="C39" s="115">
        <v>6</v>
      </c>
      <c r="D39" s="119">
        <v>736985</v>
      </c>
    </row>
    <row r="40" spans="2:4" x14ac:dyDescent="0.25">
      <c r="B40" s="126">
        <v>6000000</v>
      </c>
      <c r="C40" s="127">
        <v>12</v>
      </c>
      <c r="D40" s="119">
        <v>758112</v>
      </c>
    </row>
    <row r="41" spans="2:4" x14ac:dyDescent="0.25">
      <c r="B41" s="114">
        <v>4000000</v>
      </c>
      <c r="C41" s="115">
        <v>6</v>
      </c>
      <c r="D41" s="119">
        <v>841883</v>
      </c>
    </row>
    <row r="42" spans="2:4" x14ac:dyDescent="0.25">
      <c r="B42" s="114">
        <v>4500000</v>
      </c>
      <c r="C42" s="115">
        <v>6</v>
      </c>
      <c r="D42" s="120">
        <v>946781</v>
      </c>
    </row>
    <row r="43" spans="2:4" x14ac:dyDescent="0.25">
      <c r="B43" s="114">
        <v>5000000</v>
      </c>
      <c r="C43" s="115">
        <v>6</v>
      </c>
      <c r="D43" s="120">
        <v>946781</v>
      </c>
    </row>
    <row r="44" spans="2:4" x14ac:dyDescent="0.25">
      <c r="B44" s="126">
        <v>6000000</v>
      </c>
      <c r="C44" s="127">
        <v>6</v>
      </c>
      <c r="D44" s="122">
        <v>1261475</v>
      </c>
    </row>
  </sheetData>
  <mergeCells count="1">
    <mergeCell ref="A2: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INICIO</vt:lpstr>
      <vt:lpstr>1.FUNCIONES</vt:lpstr>
      <vt:lpstr>2.PROCESOS</vt:lpstr>
      <vt:lpstr>3.DOCUMENTACIÓN</vt:lpstr>
      <vt:lpstr>4.DIAGRAMA DE PROCEDIMIENTOS</vt:lpstr>
      <vt:lpstr>5.ESTUDIO</vt:lpstr>
      <vt:lpstr>6.METODOLOGIA</vt:lpstr>
      <vt:lpstr>7. CPAGO</vt:lpstr>
    </vt:vector>
  </TitlesOfParts>
  <Company>Personal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COOPERATIVA COASISTIR</cp:lastModifiedBy>
  <dcterms:created xsi:type="dcterms:W3CDTF">2020-07-06T18:44:50Z</dcterms:created>
  <dcterms:modified xsi:type="dcterms:W3CDTF">2021-03-29T22:13:01Z</dcterms:modified>
</cp:coreProperties>
</file>